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activeTab="1"/>
  </bookViews>
  <sheets>
    <sheet name="Лист1" sheetId="1" r:id="rId1"/>
    <sheet name="Лист1 (2)" sheetId="4" r:id="rId2"/>
  </sheets>
  <calcPr calcId="124519"/>
</workbook>
</file>

<file path=xl/calcChain.xml><?xml version="1.0" encoding="utf-8"?>
<calcChain xmlns="http://schemas.openxmlformats.org/spreadsheetml/2006/main">
  <c r="H7" i="4"/>
  <c r="H60"/>
  <c r="H59" s="1"/>
  <c r="H58" s="1"/>
  <c r="H52"/>
  <c r="H51" s="1"/>
  <c r="H50" s="1"/>
  <c r="H47"/>
  <c r="H46" s="1"/>
  <c r="H45" s="1"/>
  <c r="H44" s="1"/>
  <c r="H43" s="1"/>
  <c r="H41"/>
  <c r="H40"/>
  <c r="H39" s="1"/>
  <c r="H38" s="1"/>
  <c r="H37" s="1"/>
  <c r="H35"/>
  <c r="H30"/>
  <c r="H29"/>
  <c r="H27"/>
  <c r="H26"/>
  <c r="H25"/>
  <c r="H24" s="1"/>
  <c r="H22"/>
  <c r="H21"/>
  <c r="H20"/>
  <c r="H19" s="1"/>
  <c r="H17"/>
  <c r="H16"/>
  <c r="H15"/>
  <c r="H14" s="1"/>
  <c r="H12"/>
  <c r="H11" s="1"/>
  <c r="H10" s="1"/>
  <c r="H9" s="1"/>
  <c r="H8" s="1"/>
  <c r="H49" l="1"/>
  <c r="H62" s="1"/>
  <c r="G60"/>
  <c r="G59" s="1"/>
  <c r="G58" s="1"/>
  <c r="G56"/>
  <c r="G55" s="1"/>
  <c r="G54" s="1"/>
  <c r="G52"/>
  <c r="G51" s="1"/>
  <c r="G50" s="1"/>
  <c r="G49" s="1"/>
  <c r="G47"/>
  <c r="G46" s="1"/>
  <c r="G45" s="1"/>
  <c r="G44" s="1"/>
  <c r="G43" s="1"/>
  <c r="G41"/>
  <c r="G40" s="1"/>
  <c r="G39" s="1"/>
  <c r="G38" s="1"/>
  <c r="G37" s="1"/>
  <c r="G35"/>
  <c r="G30"/>
  <c r="G29" s="1"/>
  <c r="G27"/>
  <c r="G26"/>
  <c r="G25" s="1"/>
  <c r="G24" s="1"/>
  <c r="G22"/>
  <c r="G21" s="1"/>
  <c r="G20" s="1"/>
  <c r="G19" s="1"/>
  <c r="G17"/>
  <c r="G16"/>
  <c r="G15" s="1"/>
  <c r="G12"/>
  <c r="G11" s="1"/>
  <c r="G10" s="1"/>
  <c r="G9" s="1"/>
  <c r="G8" s="1"/>
  <c r="G59" i="1"/>
  <c r="G58" s="1"/>
  <c r="G57" s="1"/>
  <c r="G56" s="1"/>
  <c r="G55" s="1"/>
  <c r="G26"/>
  <c r="G77"/>
  <c r="G76" s="1"/>
  <c r="G75" s="1"/>
  <c r="G78"/>
  <c r="G80"/>
  <c r="G82"/>
  <c r="G14" i="4" l="1"/>
  <c r="G7" s="1"/>
  <c r="G62" s="1"/>
  <c r="G16" i="1"/>
  <c r="G15" s="1"/>
  <c r="G17"/>
  <c r="G96" l="1"/>
  <c r="G95" s="1"/>
  <c r="G73"/>
  <c r="G72" s="1"/>
  <c r="G64"/>
  <c r="G63" s="1"/>
  <c r="G47"/>
  <c r="G62" l="1"/>
  <c r="G34"/>
  <c r="G33" s="1"/>
  <c r="G32" s="1"/>
  <c r="G31" s="1"/>
  <c r="G39" l="1"/>
  <c r="G70" l="1"/>
  <c r="G69" s="1"/>
  <c r="G68" s="1"/>
  <c r="G67" l="1"/>
  <c r="G66" s="1"/>
  <c r="G61" s="1"/>
  <c r="G109" l="1"/>
  <c r="G108" s="1"/>
  <c r="G107" s="1"/>
  <c r="G106" s="1"/>
  <c r="G105" s="1"/>
  <c r="G103" l="1"/>
  <c r="G102" s="1"/>
  <c r="G101" s="1"/>
  <c r="G89"/>
  <c r="G91"/>
  <c r="G93"/>
  <c r="G53"/>
  <c r="G52" s="1"/>
  <c r="G51" s="1"/>
  <c r="G50" s="1"/>
  <c r="G49" s="1"/>
  <c r="G38"/>
  <c r="G37" s="1"/>
  <c r="G36" s="1"/>
  <c r="G22"/>
  <c r="G21" s="1"/>
  <c r="G20" s="1"/>
  <c r="G19" s="1"/>
  <c r="G14" s="1"/>
  <c r="G12"/>
  <c r="G11" s="1"/>
  <c r="G10" s="1"/>
  <c r="G9" s="1"/>
  <c r="G8" s="1"/>
  <c r="G7" l="1"/>
  <c r="G100"/>
  <c r="G99" s="1"/>
  <c r="G98"/>
  <c r="G88"/>
  <c r="G87" s="1"/>
  <c r="G86" s="1"/>
  <c r="G85" l="1"/>
  <c r="G84" l="1"/>
  <c r="G42" l="1"/>
  <c r="G41" s="1"/>
  <c r="G111" s="1"/>
</calcChain>
</file>

<file path=xl/sharedStrings.xml><?xml version="1.0" encoding="utf-8"?>
<sst xmlns="http://schemas.openxmlformats.org/spreadsheetml/2006/main" count="621" uniqueCount="130">
  <si>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</si>
  <si>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</si>
  <si>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</si>
  <si>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</si>
  <si>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</si>
  <si>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</si>
  <si>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</si>
  <si>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</si>
  <si>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</si>
  <si>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</si>
  <si>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</si>
  <si>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</si>
  <si>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</si>
  <si>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</si>
  <si>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</si>
  <si>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</si>
  <si>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</si>
  <si>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</si>
  <si>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</si>
  <si>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</si>
  <si>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</si>
  <si>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</si>
  <si>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</si>
  <si>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</si>
  <si>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</si>
  <si>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</si>
  <si>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</si>
  <si>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</si>
  <si>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</si>
  <si>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</si>
  <si>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</si>
  <si>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</si>
  <si>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</si>
  <si>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</si>
  <si>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</si>
  <si>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</si>
  <si>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</si>
  <si>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</si>
  <si>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</si>
  <si>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</si>
  <si>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</si>
  <si>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</si>
  <si>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</si>
  <si>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</si>
  <si>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</si>
  <si>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</si>
  <si>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</si>
  <si>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</si>
  <si>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</si>
  <si>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</si>
  <si>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</si>
  <si>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</si>
  <si>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</si>
  <si>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</si>
  <si>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</si>
  <si>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</si>
  <si>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</si>
  <si>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</si>
  <si>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</si>
  <si>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</si>
  <si>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</si>
  <si>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</si>
  <si>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</si>
  <si>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</si>
  <si>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</si>
  <si>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</si>
  <si>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</si>
  <si>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</si>
  <si>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</si>
  <si>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</si>
  <si>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</si>
  <si>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</si>
  <si>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</si>
  <si>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</si>
  <si>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</si>
  <si>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</si>
  <si>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</si>
  <si>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</si>
  <si>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</si>
  <si>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</si>
  <si>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</si>
  <si>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</si>
  <si>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</si>
  <si>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</si>
  <si>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</si>
  <si>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</si>
  <si>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</si>
  <si>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</si>
  <si>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</si>
  <si>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</si>
  <si>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</si>
  <si>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</si>
  <si>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</si>
  <si>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</si>
  <si>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</si>
  <si>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</si>
  <si>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</si>
  <si>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</si>
  <si>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</si>
  <si>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</si>
  <si>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05 3 00 06000</t>
  </si>
  <si>
    <t>05 3 00 06010</t>
  </si>
  <si>
    <t>05 3 00 06060</t>
  </si>
  <si>
    <t>05 2 00 03510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</si>
  <si>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</si>
  <si>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</si>
  <si>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</si>
  <si>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</si>
  <si>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</si>
  <si>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</si>
  <si>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</si>
  <si>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</si>
  <si>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по благоустройству территории Чувашинского сельсовета Северного района Новосибирской области</t>
  </si>
  <si>
    <t>Иные закупки товаров, работ и услуг для государственных (муниципальных) нужд</t>
  </si>
  <si>
    <t>Другие вопросы в области жилищно-коммунального хозяйства</t>
  </si>
  <si>
    <t>Учреждение жилищно-коммунального хозяйства Чувашинского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</si>
  <si>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</si>
  <si>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</si>
  <si>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</si>
  <si>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110</t>
  </si>
  <si>
    <t>05 4 00 00180</t>
  </si>
  <si>
    <t>условно утвержденные</t>
  </si>
  <si>
    <t>Сумма 2018 год</t>
  </si>
  <si>
    <t>Сумма 2019 год</t>
  </si>
  <si>
    <t>Главный распорядитель бюджетных средств</t>
  </si>
  <si>
    <t>Ведомственная структура расходов местного бюджета на 2017 год</t>
  </si>
  <si>
    <t>Ведомственная структура расходов местного бюджета на 2018-2019 год</t>
  </si>
  <si>
    <t>Таблица 2</t>
  </si>
  <si>
    <t>Доплаты к пенсиям,дополнительное пенсионное обеспечение</t>
  </si>
  <si>
    <t>Приложение 5                                                                       к решению Совета депутатов Чебаковского сельсовета Северного района Новосибирской области "О местном бюджете Чебаковского сельсовета Северного района Новосибирской области на  2017 год и плановый период 2018 и 2019 годов"  №___    от  __________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</si>
</sst>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3.5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4" fontId="9" fillId="0" borderId="2" xfId="1" applyNumberFormat="1" applyFont="1" applyFill="1" applyBorder="1" applyAlignment="1" applyProtection="1">
      <alignment horizontal="center"/>
      <protection hidden="1"/>
    </xf>
    <xf numFmtId="164" fontId="9" fillId="0" borderId="3" xfId="1" applyNumberFormat="1" applyFont="1" applyFill="1" applyBorder="1" applyAlignment="1" applyProtection="1">
      <alignment horizontal="center"/>
      <protection hidden="1"/>
    </xf>
    <xf numFmtId="165" fontId="9" fillId="0" borderId="2" xfId="1" applyNumberFormat="1" applyFont="1" applyFill="1" applyBorder="1" applyAlignment="1" applyProtection="1">
      <alignment horizontal="center" wrapText="1"/>
      <protection hidden="1"/>
    </xf>
    <xf numFmtId="164" fontId="7" fillId="0" borderId="2" xfId="1" applyNumberFormat="1" applyFont="1" applyFill="1" applyBorder="1" applyAlignment="1" applyProtection="1">
      <alignment horizontal="center"/>
      <protection hidden="1"/>
    </xf>
    <xf numFmtId="164" fontId="7" fillId="0" borderId="3" xfId="1" applyNumberFormat="1" applyFont="1" applyFill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alignment horizontal="center" wrapText="1"/>
      <protection hidden="1"/>
    </xf>
    <xf numFmtId="164" fontId="9" fillId="0" borderId="1" xfId="1" applyNumberFormat="1" applyFont="1" applyFill="1" applyBorder="1" applyAlignment="1" applyProtection="1">
      <alignment horizontal="center"/>
      <protection hidden="1"/>
    </xf>
    <xf numFmtId="165" fontId="9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alignment horizontal="center" wrapText="1"/>
      <protection hidden="1"/>
    </xf>
    <xf numFmtId="167" fontId="9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2"/>
  <sheetViews>
    <sheetView workbookViewId="0">
      <selection activeCell="J2" sqref="J2"/>
    </sheetView>
  </sheetViews>
  <sheetFormatPr defaultRowHeight="15"/>
  <cols>
    <col min="1" max="1" width="63.140625" customWidth="1"/>
    <col min="2" max="2" width="9.8554687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89" t="s">
        <v>129</v>
      </c>
      <c r="E1" s="89"/>
      <c r="F1" s="89"/>
      <c r="G1" s="89"/>
    </row>
    <row r="2" spans="1:8" ht="39.75" customHeight="1">
      <c r="A2" s="32"/>
      <c r="B2" s="32"/>
      <c r="C2" s="32"/>
      <c r="D2" s="32"/>
      <c r="E2" s="32"/>
      <c r="F2" s="93" t="s">
        <v>43</v>
      </c>
      <c r="G2" s="93"/>
    </row>
    <row r="3" spans="1:8" ht="24.75" customHeight="1">
      <c r="A3" s="94" t="s">
        <v>125</v>
      </c>
      <c r="B3" s="94"/>
      <c r="C3" s="94"/>
      <c r="D3" s="94"/>
      <c r="E3" s="94"/>
      <c r="F3" s="94"/>
      <c r="G3" s="94"/>
      <c r="H3" s="94"/>
    </row>
    <row r="4" spans="1:8" ht="15.75">
      <c r="G4" s="33" t="s">
        <v>44</v>
      </c>
    </row>
    <row r="5" spans="1:8" ht="15" customHeight="1">
      <c r="A5" s="90" t="s">
        <v>0</v>
      </c>
      <c r="B5" s="95" t="s">
        <v>124</v>
      </c>
      <c r="C5" s="91" t="s">
        <v>1</v>
      </c>
      <c r="D5" s="91"/>
      <c r="E5" s="91"/>
      <c r="F5" s="91"/>
      <c r="G5" s="92" t="s">
        <v>6</v>
      </c>
    </row>
    <row r="6" spans="1:8" ht="57" customHeight="1">
      <c r="A6" s="90"/>
      <c r="B6" s="96"/>
      <c r="C6" s="85" t="s">
        <v>2</v>
      </c>
      <c r="D6" s="85" t="s">
        <v>3</v>
      </c>
      <c r="E6" s="85" t="s">
        <v>4</v>
      </c>
      <c r="F6" s="85" t="s">
        <v>5</v>
      </c>
      <c r="G6" s="92"/>
    </row>
    <row r="7" spans="1:8" ht="15.75">
      <c r="A7" s="3" t="s">
        <v>7</v>
      </c>
      <c r="B7" s="53">
        <v>555</v>
      </c>
      <c r="C7" s="4" t="s">
        <v>8</v>
      </c>
      <c r="D7" s="4"/>
      <c r="E7" s="4"/>
      <c r="F7" s="4"/>
      <c r="G7" s="42">
        <f>G8+G14+G31+G36</f>
        <v>1780.1</v>
      </c>
      <c r="H7" s="2"/>
    </row>
    <row r="8" spans="1:8" ht="34.5" customHeight="1">
      <c r="A8" s="50" t="s">
        <v>106</v>
      </c>
      <c r="B8" s="54">
        <v>555</v>
      </c>
      <c r="C8" s="4" t="s">
        <v>8</v>
      </c>
      <c r="D8" s="4" t="s">
        <v>9</v>
      </c>
      <c r="E8" s="4"/>
      <c r="F8" s="4"/>
      <c r="G8" s="40">
        <f t="shared" ref="G8:G12" si="0">G9</f>
        <v>464.3</v>
      </c>
      <c r="H8" s="1"/>
    </row>
    <row r="9" spans="1:8" ht="15.75">
      <c r="A9" s="5" t="s">
        <v>56</v>
      </c>
      <c r="B9" s="55">
        <v>555</v>
      </c>
      <c r="C9" s="6" t="s">
        <v>8</v>
      </c>
      <c r="D9" s="6" t="s">
        <v>9</v>
      </c>
      <c r="E9" s="21" t="s">
        <v>68</v>
      </c>
      <c r="F9" s="6"/>
      <c r="G9" s="41">
        <f t="shared" si="0"/>
        <v>464.3</v>
      </c>
      <c r="H9" s="1"/>
    </row>
    <row r="10" spans="1:8" ht="15.75">
      <c r="A10" s="5" t="s">
        <v>50</v>
      </c>
      <c r="B10" s="55">
        <v>555</v>
      </c>
      <c r="C10" s="6" t="s">
        <v>8</v>
      </c>
      <c r="D10" s="6" t="s">
        <v>9</v>
      </c>
      <c r="E10" s="21" t="s">
        <v>69</v>
      </c>
      <c r="F10" s="6"/>
      <c r="G10" s="41">
        <f t="shared" si="0"/>
        <v>464.3</v>
      </c>
      <c r="H10" s="1"/>
    </row>
    <row r="11" spans="1:8" ht="15.75">
      <c r="A11" s="5" t="s">
        <v>10</v>
      </c>
      <c r="B11" s="55">
        <v>555</v>
      </c>
      <c r="C11" s="6" t="s">
        <v>8</v>
      </c>
      <c r="D11" s="6" t="s">
        <v>9</v>
      </c>
      <c r="E11" s="21" t="s">
        <v>70</v>
      </c>
      <c r="F11" s="6"/>
      <c r="G11" s="41">
        <f t="shared" si="0"/>
        <v>464.3</v>
      </c>
      <c r="H11" s="1"/>
    </row>
    <row r="12" spans="1:8" ht="66" customHeight="1">
      <c r="A12" s="49" t="s">
        <v>104</v>
      </c>
      <c r="B12" s="56">
        <v>555</v>
      </c>
      <c r="C12" s="6" t="s">
        <v>8</v>
      </c>
      <c r="D12" s="6" t="s">
        <v>9</v>
      </c>
      <c r="E12" s="21" t="s">
        <v>70</v>
      </c>
      <c r="F12" s="6" t="s">
        <v>11</v>
      </c>
      <c r="G12" s="41">
        <f t="shared" si="0"/>
        <v>464.3</v>
      </c>
      <c r="H12" s="1"/>
    </row>
    <row r="13" spans="1:8" ht="31.5">
      <c r="A13" s="5" t="s">
        <v>12</v>
      </c>
      <c r="B13" s="55">
        <v>555</v>
      </c>
      <c r="C13" s="6" t="s">
        <v>8</v>
      </c>
      <c r="D13" s="6" t="s">
        <v>9</v>
      </c>
      <c r="E13" s="21" t="s">
        <v>70</v>
      </c>
      <c r="F13" s="6" t="s">
        <v>13</v>
      </c>
      <c r="G13" s="41">
        <v>464.3</v>
      </c>
      <c r="H13" s="1"/>
    </row>
    <row r="14" spans="1:8" ht="54" customHeight="1">
      <c r="A14" s="50" t="s">
        <v>105</v>
      </c>
      <c r="B14" s="54">
        <v>555</v>
      </c>
      <c r="C14" s="4" t="s">
        <v>8</v>
      </c>
      <c r="D14" s="4" t="s">
        <v>21</v>
      </c>
      <c r="E14" s="22"/>
      <c r="F14" s="4"/>
      <c r="G14" s="42">
        <f>G15+G19+G28</f>
        <v>1283.3999999999999</v>
      </c>
      <c r="H14" s="1"/>
    </row>
    <row r="15" spans="1:8" ht="63">
      <c r="A15" s="5" t="s">
        <v>96</v>
      </c>
      <c r="B15" s="55">
        <v>555</v>
      </c>
      <c r="C15" s="6" t="s">
        <v>8</v>
      </c>
      <c r="D15" s="6" t="s">
        <v>21</v>
      </c>
      <c r="E15" s="21" t="s">
        <v>97</v>
      </c>
      <c r="F15" s="6"/>
      <c r="G15" s="39">
        <f>G16</f>
        <v>0.1</v>
      </c>
      <c r="H15" s="1"/>
    </row>
    <row r="16" spans="1:8" ht="47.25">
      <c r="A16" s="5" t="s">
        <v>98</v>
      </c>
      <c r="B16" s="55">
        <v>555</v>
      </c>
      <c r="C16" s="6" t="s">
        <v>8</v>
      </c>
      <c r="D16" s="6" t="s">
        <v>21</v>
      </c>
      <c r="E16" s="21" t="s">
        <v>97</v>
      </c>
      <c r="F16" s="6"/>
      <c r="G16" s="39">
        <f>G18</f>
        <v>0.1</v>
      </c>
      <c r="H16" s="1"/>
    </row>
    <row r="17" spans="1:8" ht="31.5">
      <c r="A17" s="5" t="s">
        <v>15</v>
      </c>
      <c r="B17" s="55">
        <v>555</v>
      </c>
      <c r="C17" s="6" t="s">
        <v>8</v>
      </c>
      <c r="D17" s="6" t="s">
        <v>21</v>
      </c>
      <c r="E17" s="21" t="s">
        <v>97</v>
      </c>
      <c r="F17" s="6" t="s">
        <v>16</v>
      </c>
      <c r="G17" s="39">
        <f>G18</f>
        <v>0.1</v>
      </c>
      <c r="H17" s="1"/>
    </row>
    <row r="18" spans="1:8" ht="31.5">
      <c r="A18" s="5" t="s">
        <v>107</v>
      </c>
      <c r="B18" s="55">
        <v>555</v>
      </c>
      <c r="C18" s="6" t="s">
        <v>8</v>
      </c>
      <c r="D18" s="6" t="s">
        <v>21</v>
      </c>
      <c r="E18" s="21" t="s">
        <v>97</v>
      </c>
      <c r="F18" s="6" t="s">
        <v>17</v>
      </c>
      <c r="G18" s="39">
        <v>0.1</v>
      </c>
      <c r="H18" s="1"/>
    </row>
    <row r="19" spans="1:8" ht="17.25" customHeight="1">
      <c r="A19" s="5" t="s">
        <v>56</v>
      </c>
      <c r="B19" s="55">
        <v>555</v>
      </c>
      <c r="C19" s="6" t="s">
        <v>8</v>
      </c>
      <c r="D19" s="6" t="s">
        <v>21</v>
      </c>
      <c r="E19" s="21" t="s">
        <v>68</v>
      </c>
      <c r="F19" s="6"/>
      <c r="G19" s="39">
        <f>G20</f>
        <v>1278.3</v>
      </c>
    </row>
    <row r="20" spans="1:8" ht="21" customHeight="1">
      <c r="A20" s="5" t="s">
        <v>50</v>
      </c>
      <c r="B20" s="55">
        <v>555</v>
      </c>
      <c r="C20" s="6" t="s">
        <v>8</v>
      </c>
      <c r="D20" s="6" t="s">
        <v>21</v>
      </c>
      <c r="E20" s="21" t="s">
        <v>69</v>
      </c>
      <c r="F20" s="6"/>
      <c r="G20" s="39">
        <f>G21</f>
        <v>1278.3</v>
      </c>
    </row>
    <row r="21" spans="1:8" ht="18" customHeight="1">
      <c r="A21" s="5" t="s">
        <v>51</v>
      </c>
      <c r="B21" s="55">
        <v>555</v>
      </c>
      <c r="C21" s="6" t="s">
        <v>8</v>
      </c>
      <c r="D21" s="6" t="s">
        <v>21</v>
      </c>
      <c r="E21" s="21" t="s">
        <v>71</v>
      </c>
      <c r="F21" s="6"/>
      <c r="G21" s="39">
        <f>G22+G24+G26</f>
        <v>1278.3</v>
      </c>
    </row>
    <row r="22" spans="1:8" ht="69" customHeight="1">
      <c r="A22" s="49" t="s">
        <v>104</v>
      </c>
      <c r="B22" s="56">
        <v>555</v>
      </c>
      <c r="C22" s="6" t="s">
        <v>8</v>
      </c>
      <c r="D22" s="6" t="s">
        <v>21</v>
      </c>
      <c r="E22" s="21" t="s">
        <v>71</v>
      </c>
      <c r="F22" s="6" t="s">
        <v>11</v>
      </c>
      <c r="G22" s="39">
        <f>G23</f>
        <v>934</v>
      </c>
    </row>
    <row r="23" spans="1:8" ht="29.25" customHeight="1">
      <c r="A23" s="5" t="s">
        <v>12</v>
      </c>
      <c r="B23" s="55">
        <v>555</v>
      </c>
      <c r="C23" s="6" t="s">
        <v>8</v>
      </c>
      <c r="D23" s="6" t="s">
        <v>21</v>
      </c>
      <c r="E23" s="21" t="s">
        <v>71</v>
      </c>
      <c r="F23" s="6" t="s">
        <v>13</v>
      </c>
      <c r="G23" s="39">
        <v>934</v>
      </c>
    </row>
    <row r="24" spans="1:8" ht="29.25" customHeight="1">
      <c r="A24" s="5" t="s">
        <v>15</v>
      </c>
      <c r="B24" s="55">
        <v>555</v>
      </c>
      <c r="C24" s="6" t="s">
        <v>8</v>
      </c>
      <c r="D24" s="6" t="s">
        <v>21</v>
      </c>
      <c r="E24" s="21" t="s">
        <v>71</v>
      </c>
      <c r="F24" s="6" t="s">
        <v>16</v>
      </c>
      <c r="G24" s="39">
        <v>298</v>
      </c>
    </row>
    <row r="25" spans="1:8" ht="29.25" customHeight="1">
      <c r="A25" s="5" t="s">
        <v>107</v>
      </c>
      <c r="B25" s="55">
        <v>555</v>
      </c>
      <c r="C25" s="6" t="s">
        <v>8</v>
      </c>
      <c r="D25" s="6" t="s">
        <v>21</v>
      </c>
      <c r="E25" s="21" t="s">
        <v>71</v>
      </c>
      <c r="F25" s="6" t="s">
        <v>17</v>
      </c>
      <c r="G25" s="39">
        <v>298</v>
      </c>
    </row>
    <row r="26" spans="1:8" ht="21.75" customHeight="1">
      <c r="A26" s="5" t="s">
        <v>18</v>
      </c>
      <c r="B26" s="55">
        <v>555</v>
      </c>
      <c r="C26" s="6" t="s">
        <v>8</v>
      </c>
      <c r="D26" s="6" t="s">
        <v>21</v>
      </c>
      <c r="E26" s="21" t="s">
        <v>71</v>
      </c>
      <c r="F26" s="6" t="s">
        <v>19</v>
      </c>
      <c r="G26" s="39">
        <f>G27</f>
        <v>46.3</v>
      </c>
    </row>
    <row r="27" spans="1:8" ht="29.25" customHeight="1">
      <c r="A27" s="48" t="s">
        <v>108</v>
      </c>
      <c r="B27" s="86">
        <v>555</v>
      </c>
      <c r="C27" s="6" t="s">
        <v>8</v>
      </c>
      <c r="D27" s="6" t="s">
        <v>21</v>
      </c>
      <c r="E27" s="21" t="s">
        <v>71</v>
      </c>
      <c r="F27" s="6" t="s">
        <v>20</v>
      </c>
      <c r="G27" s="39">
        <v>46.3</v>
      </c>
    </row>
    <row r="28" spans="1:8" ht="48" customHeight="1">
      <c r="A28" s="5" t="s">
        <v>85</v>
      </c>
      <c r="B28" s="55">
        <v>555</v>
      </c>
      <c r="C28" s="6" t="s">
        <v>8</v>
      </c>
      <c r="D28" s="6" t="s">
        <v>21</v>
      </c>
      <c r="E28" s="21" t="s">
        <v>84</v>
      </c>
      <c r="F28" s="6"/>
      <c r="G28" s="39">
        <v>5</v>
      </c>
    </row>
    <row r="29" spans="1:8" ht="29.25" customHeight="1">
      <c r="A29" s="5" t="s">
        <v>58</v>
      </c>
      <c r="B29" s="55">
        <v>555</v>
      </c>
      <c r="C29" s="6" t="s">
        <v>8</v>
      </c>
      <c r="D29" s="6" t="s">
        <v>21</v>
      </c>
      <c r="E29" s="21" t="s">
        <v>84</v>
      </c>
      <c r="F29" s="6" t="s">
        <v>63</v>
      </c>
      <c r="G29" s="39">
        <v>5</v>
      </c>
    </row>
    <row r="30" spans="1:8" ht="29.25" customHeight="1">
      <c r="A30" s="5" t="s">
        <v>59</v>
      </c>
      <c r="B30" s="55">
        <v>555</v>
      </c>
      <c r="C30" s="6" t="s">
        <v>8</v>
      </c>
      <c r="D30" s="6" t="s">
        <v>21</v>
      </c>
      <c r="E30" s="21" t="s">
        <v>84</v>
      </c>
      <c r="F30" s="6" t="s">
        <v>67</v>
      </c>
      <c r="G30" s="39">
        <v>5</v>
      </c>
    </row>
    <row r="31" spans="1:8" s="12" customFormat="1" ht="45.75" customHeight="1">
      <c r="A31" s="8" t="s">
        <v>111</v>
      </c>
      <c r="B31" s="57">
        <v>555</v>
      </c>
      <c r="C31" s="4" t="s">
        <v>8</v>
      </c>
      <c r="D31" s="4" t="s">
        <v>57</v>
      </c>
      <c r="E31" s="22"/>
      <c r="F31" s="4"/>
      <c r="G31" s="42">
        <f>G32</f>
        <v>30</v>
      </c>
    </row>
    <row r="32" spans="1:8" ht="16.5" customHeight="1">
      <c r="A32" s="5" t="s">
        <v>56</v>
      </c>
      <c r="B32" s="55">
        <v>555</v>
      </c>
      <c r="C32" s="6" t="s">
        <v>8</v>
      </c>
      <c r="D32" s="6" t="s">
        <v>57</v>
      </c>
      <c r="E32" s="21" t="s">
        <v>68</v>
      </c>
      <c r="F32" s="6"/>
      <c r="G32" s="39">
        <f>G33</f>
        <v>30</v>
      </c>
    </row>
    <row r="33" spans="1:7" ht="45.75" customHeight="1">
      <c r="A33" s="5" t="s">
        <v>87</v>
      </c>
      <c r="B33" s="55">
        <v>555</v>
      </c>
      <c r="C33" s="6" t="s">
        <v>8</v>
      </c>
      <c r="D33" s="6" t="s">
        <v>57</v>
      </c>
      <c r="E33" s="21" t="s">
        <v>86</v>
      </c>
      <c r="F33" s="6"/>
      <c r="G33" s="39">
        <f>G34</f>
        <v>30</v>
      </c>
    </row>
    <row r="34" spans="1:7" ht="16.5" customHeight="1">
      <c r="A34" s="5" t="s">
        <v>58</v>
      </c>
      <c r="B34" s="55">
        <v>555</v>
      </c>
      <c r="C34" s="6" t="s">
        <v>8</v>
      </c>
      <c r="D34" s="6" t="s">
        <v>57</v>
      </c>
      <c r="E34" s="21" t="s">
        <v>86</v>
      </c>
      <c r="F34" s="6" t="s">
        <v>63</v>
      </c>
      <c r="G34" s="39">
        <f>G35</f>
        <v>30</v>
      </c>
    </row>
    <row r="35" spans="1:7" ht="18.75" customHeight="1">
      <c r="A35" s="5" t="s">
        <v>59</v>
      </c>
      <c r="B35" s="55">
        <v>555</v>
      </c>
      <c r="C35" s="6" t="s">
        <v>8</v>
      </c>
      <c r="D35" s="6" t="s">
        <v>57</v>
      </c>
      <c r="E35" s="21" t="s">
        <v>86</v>
      </c>
      <c r="F35" s="6" t="s">
        <v>67</v>
      </c>
      <c r="G35" s="39">
        <v>30</v>
      </c>
    </row>
    <row r="36" spans="1:7" s="12" customFormat="1" ht="15.75">
      <c r="A36" s="8" t="s">
        <v>22</v>
      </c>
      <c r="B36" s="57">
        <v>555</v>
      </c>
      <c r="C36" s="4" t="s">
        <v>8</v>
      </c>
      <c r="D36" s="4" t="s">
        <v>23</v>
      </c>
      <c r="E36" s="22"/>
      <c r="F36" s="11"/>
      <c r="G36" s="42">
        <f>G37</f>
        <v>2.4</v>
      </c>
    </row>
    <row r="37" spans="1:7" ht="15.75">
      <c r="A37" s="5" t="s">
        <v>56</v>
      </c>
      <c r="B37" s="55">
        <v>555</v>
      </c>
      <c r="C37" s="6" t="s">
        <v>8</v>
      </c>
      <c r="D37" s="6" t="s">
        <v>23</v>
      </c>
      <c r="E37" s="21" t="s">
        <v>68</v>
      </c>
      <c r="F37" s="10"/>
      <c r="G37" s="39">
        <f>G38</f>
        <v>2.4</v>
      </c>
    </row>
    <row r="38" spans="1:7" ht="15.75">
      <c r="A38" s="5" t="s">
        <v>24</v>
      </c>
      <c r="B38" s="55">
        <v>555</v>
      </c>
      <c r="C38" s="6" t="s">
        <v>8</v>
      </c>
      <c r="D38" s="6" t="s">
        <v>23</v>
      </c>
      <c r="E38" s="51" t="s">
        <v>73</v>
      </c>
      <c r="F38" s="51"/>
      <c r="G38" s="39">
        <f>G40</f>
        <v>2.4</v>
      </c>
    </row>
    <row r="39" spans="1:7" ht="15.75">
      <c r="A39" s="5" t="s">
        <v>18</v>
      </c>
      <c r="B39" s="55">
        <v>555</v>
      </c>
      <c r="C39" s="6" t="s">
        <v>8</v>
      </c>
      <c r="D39" s="6" t="s">
        <v>23</v>
      </c>
      <c r="E39" s="21" t="s">
        <v>72</v>
      </c>
      <c r="F39" s="10">
        <v>800</v>
      </c>
      <c r="G39" s="39">
        <f>G40</f>
        <v>2.4</v>
      </c>
    </row>
    <row r="40" spans="1:7" ht="15.75">
      <c r="A40" s="5" t="s">
        <v>25</v>
      </c>
      <c r="B40" s="55">
        <v>555</v>
      </c>
      <c r="C40" s="6" t="s">
        <v>8</v>
      </c>
      <c r="D40" s="6" t="s">
        <v>23</v>
      </c>
      <c r="E40" s="21" t="s">
        <v>73</v>
      </c>
      <c r="F40" s="10">
        <v>870</v>
      </c>
      <c r="G40" s="39">
        <v>2.4</v>
      </c>
    </row>
    <row r="41" spans="1:7" ht="15.75">
      <c r="A41" s="8" t="s">
        <v>26</v>
      </c>
      <c r="B41" s="57">
        <v>555</v>
      </c>
      <c r="C41" s="4" t="s">
        <v>9</v>
      </c>
      <c r="D41" s="4"/>
      <c r="E41" s="22"/>
      <c r="F41" s="11"/>
      <c r="G41" s="42">
        <f>G42</f>
        <v>80.7</v>
      </c>
    </row>
    <row r="42" spans="1:7" ht="15.75">
      <c r="A42" s="8" t="s">
        <v>27</v>
      </c>
      <c r="B42" s="57">
        <v>555</v>
      </c>
      <c r="C42" s="4" t="s">
        <v>9</v>
      </c>
      <c r="D42" s="4" t="s">
        <v>14</v>
      </c>
      <c r="E42" s="22"/>
      <c r="F42" s="11"/>
      <c r="G42" s="42">
        <f>G43</f>
        <v>80.7</v>
      </c>
    </row>
    <row r="43" spans="1:7" ht="15.75">
      <c r="A43" s="5" t="s">
        <v>56</v>
      </c>
      <c r="B43" s="55">
        <v>555</v>
      </c>
      <c r="C43" s="6" t="s">
        <v>9</v>
      </c>
      <c r="D43" s="6" t="s">
        <v>14</v>
      </c>
      <c r="E43" s="21" t="s">
        <v>68</v>
      </c>
      <c r="F43" s="7"/>
      <c r="G43" s="39">
        <v>80.7</v>
      </c>
    </row>
    <row r="44" spans="1:7" ht="47.25">
      <c r="A44" s="5" t="s">
        <v>28</v>
      </c>
      <c r="B44" s="55">
        <v>555</v>
      </c>
      <c r="C44" s="6" t="s">
        <v>9</v>
      </c>
      <c r="D44" s="6" t="s">
        <v>14</v>
      </c>
      <c r="E44" s="21" t="s">
        <v>74</v>
      </c>
      <c r="F44" s="7"/>
      <c r="G44" s="39">
        <v>80.7</v>
      </c>
    </row>
    <row r="45" spans="1:7" ht="60">
      <c r="A45" s="49" t="s">
        <v>104</v>
      </c>
      <c r="B45" s="56">
        <v>555</v>
      </c>
      <c r="C45" s="6" t="s">
        <v>9</v>
      </c>
      <c r="D45" s="6" t="s">
        <v>14</v>
      </c>
      <c r="E45" s="21" t="s">
        <v>74</v>
      </c>
      <c r="F45" s="10">
        <v>100</v>
      </c>
      <c r="G45" s="39">
        <v>79.8</v>
      </c>
    </row>
    <row r="46" spans="1:7" ht="31.5">
      <c r="A46" s="5" t="s">
        <v>12</v>
      </c>
      <c r="B46" s="55">
        <v>555</v>
      </c>
      <c r="C46" s="6" t="s">
        <v>9</v>
      </c>
      <c r="D46" s="6" t="s">
        <v>14</v>
      </c>
      <c r="E46" s="21" t="s">
        <v>74</v>
      </c>
      <c r="F46" s="6" t="s">
        <v>13</v>
      </c>
      <c r="G46" s="39">
        <v>79.8</v>
      </c>
    </row>
    <row r="47" spans="1:7" ht="31.5">
      <c r="A47" s="5" t="s">
        <v>15</v>
      </c>
      <c r="B47" s="55">
        <v>555</v>
      </c>
      <c r="C47" s="6" t="s">
        <v>9</v>
      </c>
      <c r="D47" s="6" t="s">
        <v>14</v>
      </c>
      <c r="E47" s="21" t="s">
        <v>74</v>
      </c>
      <c r="F47" s="6" t="s">
        <v>16</v>
      </c>
      <c r="G47" s="39">
        <f>G48</f>
        <v>0.9</v>
      </c>
    </row>
    <row r="48" spans="1:7" ht="31.5">
      <c r="A48" s="5" t="s">
        <v>107</v>
      </c>
      <c r="B48" s="55">
        <v>555</v>
      </c>
      <c r="C48" s="6" t="s">
        <v>9</v>
      </c>
      <c r="D48" s="6" t="s">
        <v>14</v>
      </c>
      <c r="E48" s="21" t="s">
        <v>74</v>
      </c>
      <c r="F48" s="6" t="s">
        <v>17</v>
      </c>
      <c r="G48" s="39">
        <v>0.9</v>
      </c>
    </row>
    <row r="49" spans="1:7" s="12" customFormat="1" ht="31.5">
      <c r="A49" s="8" t="s">
        <v>45</v>
      </c>
      <c r="B49" s="57">
        <v>555</v>
      </c>
      <c r="C49" s="4" t="s">
        <v>14</v>
      </c>
      <c r="D49" s="4"/>
      <c r="E49" s="22"/>
      <c r="F49" s="4"/>
      <c r="G49" s="42">
        <f>G50</f>
        <v>3</v>
      </c>
    </row>
    <row r="50" spans="1:7" s="12" customFormat="1" ht="36" customHeight="1">
      <c r="A50" s="49" t="s">
        <v>110</v>
      </c>
      <c r="B50" s="56">
        <v>555</v>
      </c>
      <c r="C50" s="4" t="s">
        <v>14</v>
      </c>
      <c r="D50" s="4" t="s">
        <v>32</v>
      </c>
      <c r="E50" s="22"/>
      <c r="F50" s="4"/>
      <c r="G50" s="42">
        <f>G51</f>
        <v>3</v>
      </c>
    </row>
    <row r="51" spans="1:7" ht="15.75">
      <c r="A51" s="5" t="s">
        <v>56</v>
      </c>
      <c r="B51" s="55">
        <v>555</v>
      </c>
      <c r="C51" s="6" t="s">
        <v>14</v>
      </c>
      <c r="D51" s="6" t="s">
        <v>32</v>
      </c>
      <c r="E51" s="21" t="s">
        <v>68</v>
      </c>
      <c r="F51" s="6"/>
      <c r="G51" s="39">
        <f t="shared" ref="G51:G53" si="1">G52</f>
        <v>3</v>
      </c>
    </row>
    <row r="52" spans="1:7" ht="35.25" customHeight="1">
      <c r="A52" s="5" t="s">
        <v>46</v>
      </c>
      <c r="B52" s="55">
        <v>555</v>
      </c>
      <c r="C52" s="6" t="s">
        <v>14</v>
      </c>
      <c r="D52" s="6" t="s">
        <v>32</v>
      </c>
      <c r="E52" s="21" t="s">
        <v>75</v>
      </c>
      <c r="F52" s="6"/>
      <c r="G52" s="39">
        <f t="shared" si="1"/>
        <v>3</v>
      </c>
    </row>
    <row r="53" spans="1:7" ht="31.5">
      <c r="A53" s="5" t="s">
        <v>15</v>
      </c>
      <c r="B53" s="55">
        <v>555</v>
      </c>
      <c r="C53" s="6" t="s">
        <v>14</v>
      </c>
      <c r="D53" s="6" t="s">
        <v>32</v>
      </c>
      <c r="E53" s="21" t="s">
        <v>75</v>
      </c>
      <c r="F53" s="6" t="s">
        <v>16</v>
      </c>
      <c r="G53" s="39">
        <f t="shared" si="1"/>
        <v>3</v>
      </c>
    </row>
    <row r="54" spans="1:7" ht="31.5">
      <c r="A54" s="5" t="s">
        <v>107</v>
      </c>
      <c r="B54" s="55">
        <v>555</v>
      </c>
      <c r="C54" s="6" t="s">
        <v>14</v>
      </c>
      <c r="D54" s="6" t="s">
        <v>32</v>
      </c>
      <c r="E54" s="21" t="s">
        <v>75</v>
      </c>
      <c r="F54" s="6" t="s">
        <v>17</v>
      </c>
      <c r="G54" s="39">
        <v>3</v>
      </c>
    </row>
    <row r="55" spans="1:7" ht="15.75">
      <c r="A55" s="8" t="s">
        <v>29</v>
      </c>
      <c r="B55" s="57">
        <v>555</v>
      </c>
      <c r="C55" s="4" t="s">
        <v>21</v>
      </c>
      <c r="D55" s="4"/>
      <c r="E55" s="22"/>
      <c r="F55" s="4"/>
      <c r="G55" s="42">
        <f>G56</f>
        <v>525.6</v>
      </c>
    </row>
    <row r="56" spans="1:7" s="12" customFormat="1" ht="13.5" customHeight="1">
      <c r="A56" s="8" t="s">
        <v>31</v>
      </c>
      <c r="B56" s="57">
        <v>555</v>
      </c>
      <c r="C56" s="4" t="s">
        <v>21</v>
      </c>
      <c r="D56" s="4" t="s">
        <v>32</v>
      </c>
      <c r="E56" s="22"/>
      <c r="F56" s="4"/>
      <c r="G56" s="42">
        <f>G57</f>
        <v>525.6</v>
      </c>
    </row>
    <row r="57" spans="1:7" s="12" customFormat="1" ht="61.5" customHeight="1">
      <c r="A57" s="15" t="s">
        <v>47</v>
      </c>
      <c r="B57" s="58">
        <v>555</v>
      </c>
      <c r="C57" s="13" t="s">
        <v>21</v>
      </c>
      <c r="D57" s="13" t="s">
        <v>32</v>
      </c>
      <c r="E57" s="23" t="s">
        <v>76</v>
      </c>
      <c r="F57" s="13"/>
      <c r="G57" s="39">
        <f>G58</f>
        <v>525.6</v>
      </c>
    </row>
    <row r="58" spans="1:7" s="12" customFormat="1" ht="69.75" customHeight="1">
      <c r="A58" s="15" t="s">
        <v>95</v>
      </c>
      <c r="B58" s="58">
        <v>555</v>
      </c>
      <c r="C58" s="13" t="s">
        <v>21</v>
      </c>
      <c r="D58" s="13" t="s">
        <v>32</v>
      </c>
      <c r="E58" s="23" t="s">
        <v>93</v>
      </c>
      <c r="F58" s="13"/>
      <c r="G58" s="39">
        <f>G59</f>
        <v>525.6</v>
      </c>
    </row>
    <row r="59" spans="1:7" s="12" customFormat="1" ht="34.5" customHeight="1">
      <c r="A59" s="5" t="s">
        <v>15</v>
      </c>
      <c r="B59" s="55">
        <v>555</v>
      </c>
      <c r="C59" s="13" t="s">
        <v>21</v>
      </c>
      <c r="D59" s="13" t="s">
        <v>32</v>
      </c>
      <c r="E59" s="23" t="s">
        <v>93</v>
      </c>
      <c r="F59" s="13" t="s">
        <v>16</v>
      </c>
      <c r="G59" s="39">
        <f>G60</f>
        <v>525.6</v>
      </c>
    </row>
    <row r="60" spans="1:7" s="12" customFormat="1" ht="34.5" customHeight="1">
      <c r="A60" s="5" t="s">
        <v>107</v>
      </c>
      <c r="B60" s="55">
        <v>555</v>
      </c>
      <c r="C60" s="13" t="s">
        <v>21</v>
      </c>
      <c r="D60" s="13" t="s">
        <v>32</v>
      </c>
      <c r="E60" s="23" t="s">
        <v>93</v>
      </c>
      <c r="F60" s="13" t="s">
        <v>17</v>
      </c>
      <c r="G60" s="39">
        <v>525.6</v>
      </c>
    </row>
    <row r="61" spans="1:7" ht="15.75">
      <c r="A61" s="8" t="s">
        <v>33</v>
      </c>
      <c r="B61" s="57">
        <v>555</v>
      </c>
      <c r="C61" s="4" t="s">
        <v>30</v>
      </c>
      <c r="D61" s="4"/>
      <c r="E61" s="22"/>
      <c r="F61" s="4"/>
      <c r="G61" s="42">
        <f>G62+G66+G75</f>
        <v>1586.4</v>
      </c>
    </row>
    <row r="62" spans="1:7" ht="30.75" customHeight="1">
      <c r="A62" s="36" t="s">
        <v>89</v>
      </c>
      <c r="B62" s="59">
        <v>555</v>
      </c>
      <c r="C62" s="45">
        <v>5</v>
      </c>
      <c r="D62" s="46">
        <v>2</v>
      </c>
      <c r="E62" s="47"/>
      <c r="F62" s="4"/>
      <c r="G62" s="42">
        <f>G63</f>
        <v>480</v>
      </c>
    </row>
    <row r="63" spans="1:7" ht="30.75" customHeight="1">
      <c r="A63" s="15" t="s">
        <v>88</v>
      </c>
      <c r="B63" s="60">
        <v>555</v>
      </c>
      <c r="C63" s="17">
        <v>5</v>
      </c>
      <c r="D63" s="18">
        <v>2</v>
      </c>
      <c r="E63" s="19" t="s">
        <v>103</v>
      </c>
      <c r="F63" s="13"/>
      <c r="G63" s="39">
        <f>G64</f>
        <v>480</v>
      </c>
    </row>
    <row r="64" spans="1:7" ht="30.75" customHeight="1">
      <c r="A64" s="5" t="s">
        <v>15</v>
      </c>
      <c r="B64" s="61">
        <v>555</v>
      </c>
      <c r="C64" s="17">
        <v>5</v>
      </c>
      <c r="D64" s="18">
        <v>2</v>
      </c>
      <c r="E64" s="19" t="s">
        <v>103</v>
      </c>
      <c r="F64" s="13" t="s">
        <v>16</v>
      </c>
      <c r="G64" s="39">
        <f>G65</f>
        <v>480</v>
      </c>
    </row>
    <row r="65" spans="1:7" ht="30.75" customHeight="1">
      <c r="A65" s="5" t="s">
        <v>107</v>
      </c>
      <c r="B65" s="61">
        <v>555</v>
      </c>
      <c r="C65" s="17">
        <v>5</v>
      </c>
      <c r="D65" s="18">
        <v>2</v>
      </c>
      <c r="E65" s="19" t="s">
        <v>103</v>
      </c>
      <c r="F65" s="13" t="s">
        <v>17</v>
      </c>
      <c r="G65" s="39">
        <v>480</v>
      </c>
    </row>
    <row r="66" spans="1:7" s="12" customFormat="1" ht="19.5" customHeight="1">
      <c r="A66" s="24" t="s">
        <v>34</v>
      </c>
      <c r="B66" s="62">
        <v>555</v>
      </c>
      <c r="C66" s="4" t="s">
        <v>30</v>
      </c>
      <c r="D66" s="4" t="s">
        <v>14</v>
      </c>
      <c r="E66" s="22"/>
      <c r="F66" s="4"/>
      <c r="G66" s="42">
        <f t="shared" ref="G66:G69" si="2">G67</f>
        <v>105</v>
      </c>
    </row>
    <row r="67" spans="1:7" s="12" customFormat="1" ht="36.75" customHeight="1">
      <c r="A67" s="5" t="s">
        <v>52</v>
      </c>
      <c r="B67" s="55">
        <v>555</v>
      </c>
      <c r="C67" s="13" t="s">
        <v>30</v>
      </c>
      <c r="D67" s="13" t="s">
        <v>14</v>
      </c>
      <c r="E67" s="23" t="s">
        <v>99</v>
      </c>
      <c r="F67" s="13"/>
      <c r="G67" s="39">
        <f t="shared" si="2"/>
        <v>105</v>
      </c>
    </row>
    <row r="68" spans="1:7" s="12" customFormat="1" ht="54" customHeight="1">
      <c r="A68" s="5" t="s">
        <v>112</v>
      </c>
      <c r="B68" s="55">
        <v>555</v>
      </c>
      <c r="C68" s="13" t="s">
        <v>30</v>
      </c>
      <c r="D68" s="13" t="s">
        <v>14</v>
      </c>
      <c r="E68" s="23" t="s">
        <v>100</v>
      </c>
      <c r="F68" s="13"/>
      <c r="G68" s="39">
        <f>G69+G72</f>
        <v>105</v>
      </c>
    </row>
    <row r="69" spans="1:7" s="12" customFormat="1" ht="19.5" customHeight="1">
      <c r="A69" s="5" t="s">
        <v>90</v>
      </c>
      <c r="B69" s="55">
        <v>555</v>
      </c>
      <c r="C69" s="13" t="s">
        <v>30</v>
      </c>
      <c r="D69" s="13" t="s">
        <v>14</v>
      </c>
      <c r="E69" s="23" t="s">
        <v>101</v>
      </c>
      <c r="F69" s="13"/>
      <c r="G69" s="39">
        <f t="shared" si="2"/>
        <v>94</v>
      </c>
    </row>
    <row r="70" spans="1:7" s="12" customFormat="1" ht="36.75" customHeight="1">
      <c r="A70" s="5" t="s">
        <v>15</v>
      </c>
      <c r="B70" s="55">
        <v>555</v>
      </c>
      <c r="C70" s="13" t="s">
        <v>30</v>
      </c>
      <c r="D70" s="13" t="s">
        <v>14</v>
      </c>
      <c r="E70" s="23" t="s">
        <v>101</v>
      </c>
      <c r="F70" s="13" t="s">
        <v>16</v>
      </c>
      <c r="G70" s="39">
        <f>G71</f>
        <v>94</v>
      </c>
    </row>
    <row r="71" spans="1:7" s="12" customFormat="1" ht="36.75" customHeight="1">
      <c r="A71" s="5" t="s">
        <v>107</v>
      </c>
      <c r="B71" s="55">
        <v>555</v>
      </c>
      <c r="C71" s="13" t="s">
        <v>30</v>
      </c>
      <c r="D71" s="13" t="s">
        <v>14</v>
      </c>
      <c r="E71" s="23" t="s">
        <v>101</v>
      </c>
      <c r="F71" s="13" t="s">
        <v>17</v>
      </c>
      <c r="G71" s="39">
        <v>94</v>
      </c>
    </row>
    <row r="72" spans="1:7" s="12" customFormat="1" ht="36.75" customHeight="1">
      <c r="A72" s="15" t="s">
        <v>91</v>
      </c>
      <c r="B72" s="58">
        <v>555</v>
      </c>
      <c r="C72" s="13" t="s">
        <v>30</v>
      </c>
      <c r="D72" s="13" t="s">
        <v>14</v>
      </c>
      <c r="E72" s="23" t="s">
        <v>102</v>
      </c>
      <c r="F72" s="13"/>
      <c r="G72" s="39">
        <f>G73</f>
        <v>11</v>
      </c>
    </row>
    <row r="73" spans="1:7" s="12" customFormat="1" ht="36.75" customHeight="1">
      <c r="A73" s="5" t="s">
        <v>15</v>
      </c>
      <c r="B73" s="55">
        <v>555</v>
      </c>
      <c r="C73" s="13" t="s">
        <v>30</v>
      </c>
      <c r="D73" s="13" t="s">
        <v>14</v>
      </c>
      <c r="E73" s="23" t="s">
        <v>102</v>
      </c>
      <c r="F73" s="13" t="s">
        <v>16</v>
      </c>
      <c r="G73" s="39">
        <f>G74</f>
        <v>11</v>
      </c>
    </row>
    <row r="74" spans="1:7" s="12" customFormat="1" ht="36.75" customHeight="1">
      <c r="A74" s="5" t="s">
        <v>107</v>
      </c>
      <c r="B74" s="55">
        <v>555</v>
      </c>
      <c r="C74" s="13" t="s">
        <v>30</v>
      </c>
      <c r="D74" s="13" t="s">
        <v>14</v>
      </c>
      <c r="E74" s="23" t="s">
        <v>102</v>
      </c>
      <c r="F74" s="13" t="s">
        <v>17</v>
      </c>
      <c r="G74" s="39">
        <v>11</v>
      </c>
    </row>
    <row r="75" spans="1:7" s="12" customFormat="1" ht="36.75" customHeight="1">
      <c r="A75" s="24" t="s">
        <v>114</v>
      </c>
      <c r="B75" s="62">
        <v>555</v>
      </c>
      <c r="C75" s="4" t="s">
        <v>30</v>
      </c>
      <c r="D75" s="4" t="s">
        <v>30</v>
      </c>
      <c r="E75" s="22"/>
      <c r="F75" s="4"/>
      <c r="G75" s="42">
        <f t="shared" ref="G75" si="3">G76</f>
        <v>1001.4</v>
      </c>
    </row>
    <row r="76" spans="1:7" s="12" customFormat="1" ht="36.75" customHeight="1">
      <c r="A76" s="15" t="s">
        <v>115</v>
      </c>
      <c r="B76" s="58">
        <v>555</v>
      </c>
      <c r="C76" s="13" t="s">
        <v>30</v>
      </c>
      <c r="D76" s="13" t="s">
        <v>30</v>
      </c>
      <c r="E76" s="23" t="s">
        <v>120</v>
      </c>
      <c r="F76" s="4"/>
      <c r="G76" s="39">
        <f t="shared" ref="G76" si="4">G77</f>
        <v>1001.4</v>
      </c>
    </row>
    <row r="77" spans="1:7" s="12" customFormat="1" ht="36.75" customHeight="1">
      <c r="A77" s="15" t="s">
        <v>116</v>
      </c>
      <c r="B77" s="58">
        <v>555</v>
      </c>
      <c r="C77" s="13" t="s">
        <v>30</v>
      </c>
      <c r="D77" s="13" t="s">
        <v>30</v>
      </c>
      <c r="E77" s="23" t="s">
        <v>120</v>
      </c>
      <c r="F77" s="13"/>
      <c r="G77" s="39">
        <f>G79+G81+G83</f>
        <v>1001.4</v>
      </c>
    </row>
    <row r="78" spans="1:7" s="12" customFormat="1" ht="36.75" customHeight="1">
      <c r="A78" s="15" t="s">
        <v>117</v>
      </c>
      <c r="B78" s="58">
        <v>555</v>
      </c>
      <c r="C78" s="13" t="s">
        <v>30</v>
      </c>
      <c r="D78" s="13" t="s">
        <v>30</v>
      </c>
      <c r="E78" s="23" t="s">
        <v>120</v>
      </c>
      <c r="F78" s="13" t="s">
        <v>11</v>
      </c>
      <c r="G78" s="41">
        <f>G79</f>
        <v>919.2</v>
      </c>
    </row>
    <row r="79" spans="1:7" s="12" customFormat="1" ht="36.75" customHeight="1">
      <c r="A79" s="15" t="s">
        <v>118</v>
      </c>
      <c r="B79" s="58">
        <v>555</v>
      </c>
      <c r="C79" s="13" t="s">
        <v>30</v>
      </c>
      <c r="D79" s="13" t="s">
        <v>30</v>
      </c>
      <c r="E79" s="23" t="s">
        <v>120</v>
      </c>
      <c r="F79" s="13" t="s">
        <v>119</v>
      </c>
      <c r="G79" s="14">
        <v>919.2</v>
      </c>
    </row>
    <row r="80" spans="1:7" s="12" customFormat="1" ht="36.75" customHeight="1">
      <c r="A80" s="15" t="s">
        <v>15</v>
      </c>
      <c r="B80" s="58">
        <v>555</v>
      </c>
      <c r="C80" s="13" t="s">
        <v>30</v>
      </c>
      <c r="D80" s="13" t="s">
        <v>30</v>
      </c>
      <c r="E80" s="23" t="s">
        <v>120</v>
      </c>
      <c r="F80" s="13" t="s">
        <v>16</v>
      </c>
      <c r="G80" s="41">
        <f>G81</f>
        <v>49.4</v>
      </c>
    </row>
    <row r="81" spans="1:7" s="12" customFormat="1" ht="36.75" customHeight="1">
      <c r="A81" s="15" t="s">
        <v>113</v>
      </c>
      <c r="B81" s="58">
        <v>555</v>
      </c>
      <c r="C81" s="13" t="s">
        <v>30</v>
      </c>
      <c r="D81" s="13" t="s">
        <v>30</v>
      </c>
      <c r="E81" s="23" t="s">
        <v>120</v>
      </c>
      <c r="F81" s="13" t="s">
        <v>17</v>
      </c>
      <c r="G81" s="14">
        <v>49.4</v>
      </c>
    </row>
    <row r="82" spans="1:7" s="12" customFormat="1" ht="18.75" customHeight="1">
      <c r="A82" s="5" t="s">
        <v>18</v>
      </c>
      <c r="B82" s="55">
        <v>555</v>
      </c>
      <c r="C82" s="13" t="s">
        <v>30</v>
      </c>
      <c r="D82" s="13" t="s">
        <v>30</v>
      </c>
      <c r="E82" s="23" t="s">
        <v>120</v>
      </c>
      <c r="F82" s="13" t="s">
        <v>19</v>
      </c>
      <c r="G82" s="39">
        <f>G83</f>
        <v>32.799999999999997</v>
      </c>
    </row>
    <row r="83" spans="1:7" s="12" customFormat="1" ht="15" customHeight="1">
      <c r="A83" s="48" t="s">
        <v>108</v>
      </c>
      <c r="B83" s="86">
        <v>555</v>
      </c>
      <c r="C83" s="13" t="s">
        <v>30</v>
      </c>
      <c r="D83" s="13" t="s">
        <v>30</v>
      </c>
      <c r="E83" s="23" t="s">
        <v>120</v>
      </c>
      <c r="F83" s="13" t="s">
        <v>20</v>
      </c>
      <c r="G83" s="39">
        <v>32.799999999999997</v>
      </c>
    </row>
    <row r="84" spans="1:7" ht="15.75">
      <c r="A84" s="24" t="s">
        <v>65</v>
      </c>
      <c r="B84" s="62">
        <v>555</v>
      </c>
      <c r="C84" s="4" t="s">
        <v>36</v>
      </c>
      <c r="D84" s="4"/>
      <c r="E84" s="16"/>
      <c r="F84" s="16"/>
      <c r="G84" s="42">
        <f>G85</f>
        <v>3139.3</v>
      </c>
    </row>
    <row r="85" spans="1:7" ht="15.75">
      <c r="A85" s="3" t="s">
        <v>37</v>
      </c>
      <c r="B85" s="53">
        <v>555</v>
      </c>
      <c r="C85" s="4" t="s">
        <v>36</v>
      </c>
      <c r="D85" s="4" t="s">
        <v>8</v>
      </c>
      <c r="E85" s="16"/>
      <c r="F85" s="16"/>
      <c r="G85" s="42">
        <f>G86</f>
        <v>3139.3</v>
      </c>
    </row>
    <row r="86" spans="1:7" ht="15.75">
      <c r="A86" s="5" t="s">
        <v>53</v>
      </c>
      <c r="B86" s="55">
        <v>555</v>
      </c>
      <c r="C86" s="6" t="s">
        <v>36</v>
      </c>
      <c r="D86" s="6" t="s">
        <v>8</v>
      </c>
      <c r="E86" s="21" t="s">
        <v>78</v>
      </c>
      <c r="F86" s="7"/>
      <c r="G86" s="39">
        <f>G87</f>
        <v>3139.3</v>
      </c>
    </row>
    <row r="87" spans="1:7" ht="15.75">
      <c r="A87" s="20" t="s">
        <v>66</v>
      </c>
      <c r="B87" s="87">
        <v>555</v>
      </c>
      <c r="C87" s="6" t="s">
        <v>36</v>
      </c>
      <c r="D87" s="6" t="s">
        <v>8</v>
      </c>
      <c r="E87" s="21" t="s">
        <v>80</v>
      </c>
      <c r="F87" s="7"/>
      <c r="G87" s="39">
        <f>G88+G95</f>
        <v>3139.3</v>
      </c>
    </row>
    <row r="88" spans="1:7" ht="31.5">
      <c r="A88" s="15" t="s">
        <v>48</v>
      </c>
      <c r="B88" s="58">
        <v>555</v>
      </c>
      <c r="C88" s="6" t="s">
        <v>36</v>
      </c>
      <c r="D88" s="6" t="s">
        <v>8</v>
      </c>
      <c r="E88" s="21" t="s">
        <v>79</v>
      </c>
      <c r="F88" s="7"/>
      <c r="G88" s="41">
        <f>G89+G91+G93</f>
        <v>1376.8000000000002</v>
      </c>
    </row>
    <row r="89" spans="1:7" ht="60">
      <c r="A89" s="49" t="s">
        <v>104</v>
      </c>
      <c r="B89" s="56">
        <v>555</v>
      </c>
      <c r="C89" s="6" t="s">
        <v>36</v>
      </c>
      <c r="D89" s="6" t="s">
        <v>8</v>
      </c>
      <c r="E89" s="21" t="s">
        <v>79</v>
      </c>
      <c r="F89" s="7">
        <v>100</v>
      </c>
      <c r="G89" s="41">
        <f>G90</f>
        <v>0.7</v>
      </c>
    </row>
    <row r="90" spans="1:7" ht="15.75">
      <c r="A90" s="14" t="s">
        <v>35</v>
      </c>
      <c r="B90" s="88">
        <v>555</v>
      </c>
      <c r="C90" s="6" t="s">
        <v>36</v>
      </c>
      <c r="D90" s="6" t="s">
        <v>8</v>
      </c>
      <c r="E90" s="21" t="s">
        <v>79</v>
      </c>
      <c r="F90" s="7">
        <v>110</v>
      </c>
      <c r="G90" s="41">
        <v>0.7</v>
      </c>
    </row>
    <row r="91" spans="1:7" ht="31.5">
      <c r="A91" s="5" t="s">
        <v>15</v>
      </c>
      <c r="B91" s="55">
        <v>555</v>
      </c>
      <c r="C91" s="6" t="s">
        <v>36</v>
      </c>
      <c r="D91" s="6" t="s">
        <v>8</v>
      </c>
      <c r="E91" s="21" t="s">
        <v>79</v>
      </c>
      <c r="F91" s="7">
        <v>200</v>
      </c>
      <c r="G91" s="41">
        <f>G92</f>
        <v>1362.9</v>
      </c>
    </row>
    <row r="92" spans="1:7" ht="31.5">
      <c r="A92" s="5" t="s">
        <v>107</v>
      </c>
      <c r="B92" s="55">
        <v>555</v>
      </c>
      <c r="C92" s="6" t="s">
        <v>36</v>
      </c>
      <c r="D92" s="6" t="s">
        <v>8</v>
      </c>
      <c r="E92" s="21" t="s">
        <v>79</v>
      </c>
      <c r="F92" s="7">
        <v>240</v>
      </c>
      <c r="G92" s="41">
        <v>1362.9</v>
      </c>
    </row>
    <row r="93" spans="1:7" ht="15.75">
      <c r="A93" s="15" t="s">
        <v>18</v>
      </c>
      <c r="B93" s="58">
        <v>555</v>
      </c>
      <c r="C93" s="6" t="s">
        <v>36</v>
      </c>
      <c r="D93" s="6" t="s">
        <v>8</v>
      </c>
      <c r="E93" s="21" t="s">
        <v>79</v>
      </c>
      <c r="F93" s="7">
        <v>800</v>
      </c>
      <c r="G93" s="39">
        <f>G94</f>
        <v>13.2</v>
      </c>
    </row>
    <row r="94" spans="1:7" ht="15.75">
      <c r="A94" s="48" t="s">
        <v>108</v>
      </c>
      <c r="B94" s="86">
        <v>555</v>
      </c>
      <c r="C94" s="6" t="s">
        <v>36</v>
      </c>
      <c r="D94" s="6" t="s">
        <v>8</v>
      </c>
      <c r="E94" s="21" t="s">
        <v>79</v>
      </c>
      <c r="F94" s="7">
        <v>850</v>
      </c>
      <c r="G94" s="39">
        <v>13.2</v>
      </c>
    </row>
    <row r="95" spans="1:7" ht="15.75">
      <c r="A95" s="15" t="s">
        <v>94</v>
      </c>
      <c r="B95" s="58">
        <v>555</v>
      </c>
      <c r="C95" s="6" t="s">
        <v>36</v>
      </c>
      <c r="D95" s="6" t="s">
        <v>8</v>
      </c>
      <c r="E95" s="21" t="s">
        <v>92</v>
      </c>
      <c r="F95" s="7"/>
      <c r="G95" s="39">
        <f>G96</f>
        <v>1762.5</v>
      </c>
    </row>
    <row r="96" spans="1:7" ht="60">
      <c r="A96" s="49" t="s">
        <v>104</v>
      </c>
      <c r="B96" s="56">
        <v>555</v>
      </c>
      <c r="C96" s="6" t="s">
        <v>36</v>
      </c>
      <c r="D96" s="6" t="s">
        <v>8</v>
      </c>
      <c r="E96" s="21" t="s">
        <v>92</v>
      </c>
      <c r="F96" s="7">
        <v>100</v>
      </c>
      <c r="G96" s="39">
        <f>G97</f>
        <v>1762.5</v>
      </c>
    </row>
    <row r="97" spans="1:7" ht="15.75">
      <c r="A97" s="14" t="s">
        <v>35</v>
      </c>
      <c r="B97" s="88">
        <v>555</v>
      </c>
      <c r="C97" s="6" t="s">
        <v>36</v>
      </c>
      <c r="D97" s="6" t="s">
        <v>8</v>
      </c>
      <c r="E97" s="21" t="s">
        <v>92</v>
      </c>
      <c r="F97" s="7">
        <v>110</v>
      </c>
      <c r="G97" s="39">
        <v>1762.5</v>
      </c>
    </row>
    <row r="98" spans="1:7" ht="15.75">
      <c r="A98" s="3" t="s">
        <v>39</v>
      </c>
      <c r="B98" s="53">
        <v>555</v>
      </c>
      <c r="C98" s="4" t="s">
        <v>40</v>
      </c>
      <c r="D98" s="4"/>
      <c r="E98" s="3"/>
      <c r="F98" s="3"/>
      <c r="G98" s="42">
        <f>G101</f>
        <v>55.8</v>
      </c>
    </row>
    <row r="99" spans="1:7" ht="15.75">
      <c r="A99" s="3" t="s">
        <v>41</v>
      </c>
      <c r="B99" s="53">
        <v>555</v>
      </c>
      <c r="C99" s="4" t="s">
        <v>40</v>
      </c>
      <c r="D99" s="4" t="s">
        <v>8</v>
      </c>
      <c r="E99" s="3"/>
      <c r="F99" s="3"/>
      <c r="G99" s="42">
        <f t="shared" ref="G99:G103" si="5">G100</f>
        <v>55.8</v>
      </c>
    </row>
    <row r="100" spans="1:7" ht="20.25" customHeight="1">
      <c r="A100" s="14" t="s">
        <v>128</v>
      </c>
      <c r="B100" s="88">
        <v>555</v>
      </c>
      <c r="C100" s="13" t="s">
        <v>40</v>
      </c>
      <c r="D100" s="13" t="s">
        <v>8</v>
      </c>
      <c r="E100" s="14"/>
      <c r="F100" s="14"/>
      <c r="G100" s="39">
        <f t="shared" si="5"/>
        <v>55.8</v>
      </c>
    </row>
    <row r="101" spans="1:7" ht="15.75">
      <c r="A101" s="5" t="s">
        <v>54</v>
      </c>
      <c r="B101" s="55">
        <v>555</v>
      </c>
      <c r="C101" s="13" t="s">
        <v>40</v>
      </c>
      <c r="D101" s="13" t="s">
        <v>8</v>
      </c>
      <c r="E101" s="29" t="s">
        <v>77</v>
      </c>
      <c r="F101" s="14"/>
      <c r="G101" s="39">
        <f t="shared" si="5"/>
        <v>55.8</v>
      </c>
    </row>
    <row r="102" spans="1:7" ht="23.25" customHeight="1">
      <c r="A102" s="15" t="s">
        <v>55</v>
      </c>
      <c r="B102" s="58">
        <v>555</v>
      </c>
      <c r="C102" s="28">
        <v>10</v>
      </c>
      <c r="D102" s="28">
        <v>1</v>
      </c>
      <c r="E102" s="27" t="s">
        <v>81</v>
      </c>
      <c r="F102" s="25" t="s">
        <v>38</v>
      </c>
      <c r="G102" s="39">
        <f t="shared" si="5"/>
        <v>55.8</v>
      </c>
    </row>
    <row r="103" spans="1:7" ht="20.25" customHeight="1">
      <c r="A103" s="15" t="s">
        <v>42</v>
      </c>
      <c r="B103" s="58">
        <v>555</v>
      </c>
      <c r="C103" s="28">
        <v>10</v>
      </c>
      <c r="D103" s="28">
        <v>1</v>
      </c>
      <c r="E103" s="27" t="s">
        <v>81</v>
      </c>
      <c r="F103" s="26">
        <v>300</v>
      </c>
      <c r="G103" s="39">
        <f t="shared" si="5"/>
        <v>55.8</v>
      </c>
    </row>
    <row r="104" spans="1:7" ht="31.5">
      <c r="A104" s="15" t="s">
        <v>109</v>
      </c>
      <c r="B104" s="58">
        <v>555</v>
      </c>
      <c r="C104" s="28">
        <v>10</v>
      </c>
      <c r="D104" s="28">
        <v>1</v>
      </c>
      <c r="E104" s="27" t="s">
        <v>81</v>
      </c>
      <c r="F104" s="44">
        <v>310</v>
      </c>
      <c r="G104" s="39">
        <v>55.8</v>
      </c>
    </row>
    <row r="105" spans="1:7" ht="18" customHeight="1">
      <c r="A105" s="24" t="s">
        <v>61</v>
      </c>
      <c r="B105" s="62">
        <v>555</v>
      </c>
      <c r="C105" s="37">
        <v>11</v>
      </c>
      <c r="D105" s="37"/>
      <c r="E105" s="38"/>
      <c r="F105" s="3"/>
      <c r="G105" s="42">
        <f t="shared" ref="G105:G109" si="6">G106</f>
        <v>20.7</v>
      </c>
    </row>
    <row r="106" spans="1:7" ht="24.75" customHeight="1">
      <c r="A106" s="24" t="s">
        <v>62</v>
      </c>
      <c r="B106" s="62">
        <v>555</v>
      </c>
      <c r="C106" s="37">
        <v>11</v>
      </c>
      <c r="D106" s="37">
        <v>1</v>
      </c>
      <c r="E106" s="38"/>
      <c r="F106" s="3"/>
      <c r="G106" s="42">
        <f t="shared" si="6"/>
        <v>20.7</v>
      </c>
    </row>
    <row r="107" spans="1:7" ht="33" customHeight="1">
      <c r="A107" s="15" t="s">
        <v>60</v>
      </c>
      <c r="B107" s="58">
        <v>555</v>
      </c>
      <c r="C107" s="28">
        <v>11</v>
      </c>
      <c r="D107" s="28">
        <v>1</v>
      </c>
      <c r="E107" s="27" t="s">
        <v>82</v>
      </c>
      <c r="F107" s="7"/>
      <c r="G107" s="39">
        <f t="shared" si="6"/>
        <v>20.7</v>
      </c>
    </row>
    <row r="108" spans="1:7" ht="31.5" customHeight="1">
      <c r="A108" s="15" t="s">
        <v>64</v>
      </c>
      <c r="B108" s="58">
        <v>555</v>
      </c>
      <c r="C108" s="28">
        <v>11</v>
      </c>
      <c r="D108" s="28">
        <v>1</v>
      </c>
      <c r="E108" s="27" t="s">
        <v>83</v>
      </c>
      <c r="F108" s="7"/>
      <c r="G108" s="39">
        <f t="shared" si="6"/>
        <v>20.7</v>
      </c>
    </row>
    <row r="109" spans="1:7" ht="30" customHeight="1">
      <c r="A109" s="5" t="s">
        <v>15</v>
      </c>
      <c r="B109" s="55">
        <v>555</v>
      </c>
      <c r="C109" s="28">
        <v>11</v>
      </c>
      <c r="D109" s="28">
        <v>1</v>
      </c>
      <c r="E109" s="27" t="s">
        <v>83</v>
      </c>
      <c r="F109" s="7">
        <v>200</v>
      </c>
      <c r="G109" s="39">
        <f t="shared" si="6"/>
        <v>20.7</v>
      </c>
    </row>
    <row r="110" spans="1:7" ht="29.25" customHeight="1">
      <c r="A110" s="5" t="s">
        <v>107</v>
      </c>
      <c r="B110" s="55">
        <v>555</v>
      </c>
      <c r="C110" s="28">
        <v>11</v>
      </c>
      <c r="D110" s="28">
        <v>1</v>
      </c>
      <c r="E110" s="27" t="s">
        <v>83</v>
      </c>
      <c r="F110" s="7">
        <v>240</v>
      </c>
      <c r="G110" s="39">
        <v>20.7</v>
      </c>
    </row>
    <row r="111" spans="1:7" ht="15.75">
      <c r="A111" s="3" t="s">
        <v>49</v>
      </c>
      <c r="B111" s="3"/>
      <c r="C111" s="9"/>
      <c r="D111" s="34"/>
      <c r="E111" s="35"/>
      <c r="F111" s="9"/>
      <c r="G111" s="42">
        <f>G105+G98+G84+G61+G55+G49+G41+G7</f>
        <v>7191.6</v>
      </c>
    </row>
    <row r="112" spans="1:7">
      <c r="D112" s="31"/>
      <c r="E112" s="30"/>
    </row>
    <row r="113" spans="4:5">
      <c r="D113" s="31"/>
      <c r="E113" s="30"/>
    </row>
    <row r="114" spans="4:5">
      <c r="D114" s="31"/>
      <c r="E114" s="30"/>
    </row>
    <row r="115" spans="4:5">
      <c r="D115" s="31"/>
      <c r="E115" s="30"/>
    </row>
    <row r="116" spans="4:5">
      <c r="D116" s="31"/>
      <c r="E116" s="30"/>
    </row>
    <row r="117" spans="4:5">
      <c r="D117" s="31"/>
      <c r="E117" s="30"/>
    </row>
    <row r="118" spans="4:5">
      <c r="D118" s="31"/>
      <c r="E118" s="30"/>
    </row>
    <row r="119" spans="4:5">
      <c r="D119" s="31"/>
      <c r="E119" s="30"/>
    </row>
    <row r="120" spans="4:5">
      <c r="D120" s="31"/>
      <c r="E120" s="30"/>
    </row>
    <row r="121" spans="4:5">
      <c r="E121" s="30"/>
    </row>
    <row r="122" spans="4:5">
      <c r="E122" s="30"/>
    </row>
  </sheetData>
  <mergeCells count="7">
    <mergeCell ref="D1:G1"/>
    <mergeCell ref="A5:A6"/>
    <mergeCell ref="C5:F5"/>
    <mergeCell ref="G5:G6"/>
    <mergeCell ref="F2:G2"/>
    <mergeCell ref="A3:H3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3"/>
  <sheetViews>
    <sheetView tabSelected="1" workbookViewId="0">
      <selection activeCell="K1" sqref="K1"/>
    </sheetView>
  </sheetViews>
  <sheetFormatPr defaultRowHeight="15"/>
  <cols>
    <col min="1" max="1" width="52.7109375" customWidth="1"/>
    <col min="2" max="2" width="11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89" t="s">
        <v>129</v>
      </c>
      <c r="E1" s="89"/>
      <c r="F1" s="89"/>
      <c r="G1" s="89"/>
    </row>
    <row r="2" spans="1:8" ht="39.75" customHeight="1">
      <c r="A2" s="32"/>
      <c r="B2" s="32"/>
      <c r="C2" s="32"/>
      <c r="D2" s="32"/>
      <c r="E2" s="32"/>
      <c r="F2" s="93" t="s">
        <v>127</v>
      </c>
      <c r="G2" s="93"/>
    </row>
    <row r="3" spans="1:8" ht="37.5" customHeight="1">
      <c r="A3" s="94" t="s">
        <v>126</v>
      </c>
      <c r="B3" s="94"/>
      <c r="C3" s="94"/>
      <c r="D3" s="94"/>
      <c r="E3" s="94"/>
      <c r="F3" s="94"/>
      <c r="G3" s="94"/>
    </row>
    <row r="4" spans="1:8" ht="15.75">
      <c r="G4" s="33" t="s">
        <v>44</v>
      </c>
    </row>
    <row r="5" spans="1:8" ht="15" customHeight="1">
      <c r="A5" s="99" t="s">
        <v>0</v>
      </c>
      <c r="B5" s="103" t="s">
        <v>124</v>
      </c>
      <c r="C5" s="100" t="s">
        <v>1</v>
      </c>
      <c r="D5" s="100"/>
      <c r="E5" s="100"/>
      <c r="F5" s="100"/>
      <c r="G5" s="101" t="s">
        <v>122</v>
      </c>
      <c r="H5" s="97" t="s">
        <v>123</v>
      </c>
    </row>
    <row r="6" spans="1:8" ht="38.25" customHeight="1">
      <c r="A6" s="99"/>
      <c r="B6" s="104"/>
      <c r="C6" s="52" t="s">
        <v>2</v>
      </c>
      <c r="D6" s="43" t="s">
        <v>3</v>
      </c>
      <c r="E6" s="52" t="s">
        <v>4</v>
      </c>
      <c r="F6" s="52" t="s">
        <v>5</v>
      </c>
      <c r="G6" s="102"/>
      <c r="H6" s="98"/>
    </row>
    <row r="7" spans="1:8" ht="21" customHeight="1">
      <c r="A7" s="3" t="s">
        <v>7</v>
      </c>
      <c r="B7" s="53">
        <v>555</v>
      </c>
      <c r="C7" s="63" t="s">
        <v>8</v>
      </c>
      <c r="D7" s="63"/>
      <c r="E7" s="63"/>
      <c r="F7" s="63"/>
      <c r="G7" s="80">
        <f>G8+G14+G24</f>
        <v>1400.8000000000002</v>
      </c>
      <c r="H7" s="81">
        <f>H8+H14+H24</f>
        <v>1400.8000000000002</v>
      </c>
    </row>
    <row r="8" spans="1:8" ht="40.5" customHeight="1">
      <c r="A8" s="50" t="s">
        <v>106</v>
      </c>
      <c r="B8" s="54">
        <v>555</v>
      </c>
      <c r="C8" s="63" t="s">
        <v>8</v>
      </c>
      <c r="D8" s="63" t="s">
        <v>9</v>
      </c>
      <c r="E8" s="63"/>
      <c r="F8" s="63"/>
      <c r="G8" s="82">
        <f t="shared" ref="G8:H12" si="0">G9</f>
        <v>464.3</v>
      </c>
      <c r="H8" s="82">
        <f t="shared" si="0"/>
        <v>464.3</v>
      </c>
    </row>
    <row r="9" spans="1:8" ht="15.75">
      <c r="A9" s="5" t="s">
        <v>56</v>
      </c>
      <c r="B9" s="55">
        <v>555</v>
      </c>
      <c r="C9" s="64" t="s">
        <v>8</v>
      </c>
      <c r="D9" s="64" t="s">
        <v>9</v>
      </c>
      <c r="E9" s="65" t="s">
        <v>68</v>
      </c>
      <c r="F9" s="64"/>
      <c r="G9" s="83">
        <f t="shared" si="0"/>
        <v>464.3</v>
      </c>
      <c r="H9" s="83">
        <f t="shared" si="0"/>
        <v>464.3</v>
      </c>
    </row>
    <row r="10" spans="1:8" ht="31.5">
      <c r="A10" s="5" t="s">
        <v>50</v>
      </c>
      <c r="B10" s="55">
        <v>555</v>
      </c>
      <c r="C10" s="64" t="s">
        <v>8</v>
      </c>
      <c r="D10" s="64" t="s">
        <v>9</v>
      </c>
      <c r="E10" s="65" t="s">
        <v>69</v>
      </c>
      <c r="F10" s="64"/>
      <c r="G10" s="83">
        <f t="shared" si="0"/>
        <v>464.3</v>
      </c>
      <c r="H10" s="83">
        <f t="shared" si="0"/>
        <v>464.3</v>
      </c>
    </row>
    <row r="11" spans="1:8" ht="15.75">
      <c r="A11" s="5" t="s">
        <v>10</v>
      </c>
      <c r="B11" s="55">
        <v>555</v>
      </c>
      <c r="C11" s="64" t="s">
        <v>8</v>
      </c>
      <c r="D11" s="64" t="s">
        <v>9</v>
      </c>
      <c r="E11" s="65" t="s">
        <v>70</v>
      </c>
      <c r="F11" s="64"/>
      <c r="G11" s="83">
        <f t="shared" si="0"/>
        <v>464.3</v>
      </c>
      <c r="H11" s="83">
        <f t="shared" si="0"/>
        <v>464.3</v>
      </c>
    </row>
    <row r="12" spans="1:8" ht="66" customHeight="1">
      <c r="A12" s="49" t="s">
        <v>104</v>
      </c>
      <c r="B12" s="56">
        <v>555</v>
      </c>
      <c r="C12" s="64" t="s">
        <v>8</v>
      </c>
      <c r="D12" s="64" t="s">
        <v>9</v>
      </c>
      <c r="E12" s="65" t="s">
        <v>70</v>
      </c>
      <c r="F12" s="64" t="s">
        <v>11</v>
      </c>
      <c r="G12" s="83">
        <f t="shared" si="0"/>
        <v>464.3</v>
      </c>
      <c r="H12" s="83">
        <f t="shared" si="0"/>
        <v>464.3</v>
      </c>
    </row>
    <row r="13" spans="1:8" ht="31.5">
      <c r="A13" s="5" t="s">
        <v>12</v>
      </c>
      <c r="B13" s="55">
        <v>555</v>
      </c>
      <c r="C13" s="64" t="s">
        <v>8</v>
      </c>
      <c r="D13" s="64" t="s">
        <v>9</v>
      </c>
      <c r="E13" s="65" t="s">
        <v>70</v>
      </c>
      <c r="F13" s="64" t="s">
        <v>13</v>
      </c>
      <c r="G13" s="83">
        <v>464.3</v>
      </c>
      <c r="H13" s="83">
        <v>464.3</v>
      </c>
    </row>
    <row r="14" spans="1:8" ht="54" customHeight="1">
      <c r="A14" s="50" t="s">
        <v>105</v>
      </c>
      <c r="B14" s="54">
        <v>555</v>
      </c>
      <c r="C14" s="63" t="s">
        <v>8</v>
      </c>
      <c r="D14" s="63" t="s">
        <v>21</v>
      </c>
      <c r="E14" s="66"/>
      <c r="F14" s="63"/>
      <c r="G14" s="80">
        <f>G15+G19</f>
        <v>934.1</v>
      </c>
      <c r="H14" s="80">
        <f>H15+H19</f>
        <v>934.1</v>
      </c>
    </row>
    <row r="15" spans="1:8" ht="78.75">
      <c r="A15" s="5" t="s">
        <v>96</v>
      </c>
      <c r="B15" s="55">
        <v>555</v>
      </c>
      <c r="C15" s="64" t="s">
        <v>8</v>
      </c>
      <c r="D15" s="64" t="s">
        <v>21</v>
      </c>
      <c r="E15" s="65" t="s">
        <v>97</v>
      </c>
      <c r="F15" s="64"/>
      <c r="G15" s="84">
        <f>G16</f>
        <v>0.1</v>
      </c>
      <c r="H15" s="84">
        <f>H16</f>
        <v>0.1</v>
      </c>
    </row>
    <row r="16" spans="1:8" ht="63">
      <c r="A16" s="5" t="s">
        <v>98</v>
      </c>
      <c r="B16" s="55">
        <v>555</v>
      </c>
      <c r="C16" s="64" t="s">
        <v>8</v>
      </c>
      <c r="D16" s="64" t="s">
        <v>21</v>
      </c>
      <c r="E16" s="65" t="s">
        <v>97</v>
      </c>
      <c r="F16" s="64"/>
      <c r="G16" s="84">
        <f>G18</f>
        <v>0.1</v>
      </c>
      <c r="H16" s="84">
        <f>H18</f>
        <v>0.1</v>
      </c>
    </row>
    <row r="17" spans="1:8" ht="31.5">
      <c r="A17" s="5" t="s">
        <v>15</v>
      </c>
      <c r="B17" s="55">
        <v>555</v>
      </c>
      <c r="C17" s="64" t="s">
        <v>8</v>
      </c>
      <c r="D17" s="64" t="s">
        <v>21</v>
      </c>
      <c r="E17" s="65" t="s">
        <v>97</v>
      </c>
      <c r="F17" s="64" t="s">
        <v>16</v>
      </c>
      <c r="G17" s="84">
        <f>G18</f>
        <v>0.1</v>
      </c>
      <c r="H17" s="84">
        <f>H18</f>
        <v>0.1</v>
      </c>
    </row>
    <row r="18" spans="1:8" ht="47.25">
      <c r="A18" s="5" t="s">
        <v>107</v>
      </c>
      <c r="B18" s="55">
        <v>555</v>
      </c>
      <c r="C18" s="64" t="s">
        <v>8</v>
      </c>
      <c r="D18" s="64" t="s">
        <v>21</v>
      </c>
      <c r="E18" s="65" t="s">
        <v>97</v>
      </c>
      <c r="F18" s="64" t="s">
        <v>17</v>
      </c>
      <c r="G18" s="84">
        <v>0.1</v>
      </c>
      <c r="H18" s="84">
        <v>0.1</v>
      </c>
    </row>
    <row r="19" spans="1:8" ht="17.25" customHeight="1">
      <c r="A19" s="5" t="s">
        <v>56</v>
      </c>
      <c r="B19" s="55">
        <v>555</v>
      </c>
      <c r="C19" s="64" t="s">
        <v>8</v>
      </c>
      <c r="D19" s="64" t="s">
        <v>21</v>
      </c>
      <c r="E19" s="65" t="s">
        <v>68</v>
      </c>
      <c r="F19" s="64"/>
      <c r="G19" s="84">
        <f t="shared" ref="G19:H22" si="1">G20</f>
        <v>934</v>
      </c>
      <c r="H19" s="84">
        <f t="shared" si="1"/>
        <v>934</v>
      </c>
    </row>
    <row r="20" spans="1:8" ht="21" customHeight="1">
      <c r="A20" s="5" t="s">
        <v>50</v>
      </c>
      <c r="B20" s="55">
        <v>555</v>
      </c>
      <c r="C20" s="64" t="s">
        <v>8</v>
      </c>
      <c r="D20" s="64" t="s">
        <v>21</v>
      </c>
      <c r="E20" s="65" t="s">
        <v>69</v>
      </c>
      <c r="F20" s="64"/>
      <c r="G20" s="84">
        <f t="shared" si="1"/>
        <v>934</v>
      </c>
      <c r="H20" s="84">
        <f t="shared" si="1"/>
        <v>934</v>
      </c>
    </row>
    <row r="21" spans="1:8" ht="18" customHeight="1">
      <c r="A21" s="5" t="s">
        <v>51</v>
      </c>
      <c r="B21" s="55">
        <v>555</v>
      </c>
      <c r="C21" s="64" t="s">
        <v>8</v>
      </c>
      <c r="D21" s="64" t="s">
        <v>21</v>
      </c>
      <c r="E21" s="65" t="s">
        <v>71</v>
      </c>
      <c r="F21" s="64"/>
      <c r="G21" s="84">
        <f t="shared" si="1"/>
        <v>934</v>
      </c>
      <c r="H21" s="84">
        <f t="shared" si="1"/>
        <v>934</v>
      </c>
    </row>
    <row r="22" spans="1:8" ht="69" customHeight="1">
      <c r="A22" s="49" t="s">
        <v>104</v>
      </c>
      <c r="B22" s="56">
        <v>555</v>
      </c>
      <c r="C22" s="64" t="s">
        <v>8</v>
      </c>
      <c r="D22" s="64" t="s">
        <v>21</v>
      </c>
      <c r="E22" s="65" t="s">
        <v>71</v>
      </c>
      <c r="F22" s="64" t="s">
        <v>11</v>
      </c>
      <c r="G22" s="84">
        <f t="shared" si="1"/>
        <v>934</v>
      </c>
      <c r="H22" s="84">
        <f t="shared" si="1"/>
        <v>934</v>
      </c>
    </row>
    <row r="23" spans="1:8" ht="29.25" customHeight="1">
      <c r="A23" s="5" t="s">
        <v>12</v>
      </c>
      <c r="B23" s="55">
        <v>555</v>
      </c>
      <c r="C23" s="64" t="s">
        <v>8</v>
      </c>
      <c r="D23" s="64" t="s">
        <v>21</v>
      </c>
      <c r="E23" s="65" t="s">
        <v>71</v>
      </c>
      <c r="F23" s="64" t="s">
        <v>13</v>
      </c>
      <c r="G23" s="84">
        <v>934</v>
      </c>
      <c r="H23" s="84">
        <v>934</v>
      </c>
    </row>
    <row r="24" spans="1:8" s="12" customFormat="1" ht="15.75">
      <c r="A24" s="8" t="s">
        <v>22</v>
      </c>
      <c r="B24" s="57">
        <v>555</v>
      </c>
      <c r="C24" s="63" t="s">
        <v>8</v>
      </c>
      <c r="D24" s="63" t="s">
        <v>23</v>
      </c>
      <c r="E24" s="66"/>
      <c r="F24" s="53"/>
      <c r="G24" s="80">
        <f>G25</f>
        <v>2.4</v>
      </c>
      <c r="H24" s="80">
        <f>H25</f>
        <v>2.4</v>
      </c>
    </row>
    <row r="25" spans="1:8" ht="15.75">
      <c r="A25" s="5" t="s">
        <v>56</v>
      </c>
      <c r="B25" s="55">
        <v>555</v>
      </c>
      <c r="C25" s="64" t="s">
        <v>8</v>
      </c>
      <c r="D25" s="64" t="s">
        <v>23</v>
      </c>
      <c r="E25" s="65" t="s">
        <v>68</v>
      </c>
      <c r="F25" s="67"/>
      <c r="G25" s="84">
        <f>G26</f>
        <v>2.4</v>
      </c>
      <c r="H25" s="84">
        <f>H26</f>
        <v>2.4</v>
      </c>
    </row>
    <row r="26" spans="1:8" ht="15.75">
      <c r="A26" s="5" t="s">
        <v>24</v>
      </c>
      <c r="B26" s="55">
        <v>555</v>
      </c>
      <c r="C26" s="64" t="s">
        <v>8</v>
      </c>
      <c r="D26" s="64" t="s">
        <v>23</v>
      </c>
      <c r="E26" s="65" t="s">
        <v>73</v>
      </c>
      <c r="F26" s="65"/>
      <c r="G26" s="84">
        <f>G28</f>
        <v>2.4</v>
      </c>
      <c r="H26" s="84">
        <f>H28</f>
        <v>2.4</v>
      </c>
    </row>
    <row r="27" spans="1:8" ht="15.75">
      <c r="A27" s="5" t="s">
        <v>18</v>
      </c>
      <c r="B27" s="55">
        <v>555</v>
      </c>
      <c r="C27" s="64" t="s">
        <v>8</v>
      </c>
      <c r="D27" s="64" t="s">
        <v>23</v>
      </c>
      <c r="E27" s="65" t="s">
        <v>72</v>
      </c>
      <c r="F27" s="67">
        <v>800</v>
      </c>
      <c r="G27" s="84">
        <f>G28</f>
        <v>2.4</v>
      </c>
      <c r="H27" s="84">
        <f>H28</f>
        <v>2.4</v>
      </c>
    </row>
    <row r="28" spans="1:8" ht="15.75">
      <c r="A28" s="5" t="s">
        <v>25</v>
      </c>
      <c r="B28" s="55">
        <v>555</v>
      </c>
      <c r="C28" s="64" t="s">
        <v>8</v>
      </c>
      <c r="D28" s="64" t="s">
        <v>23</v>
      </c>
      <c r="E28" s="65" t="s">
        <v>73</v>
      </c>
      <c r="F28" s="67">
        <v>870</v>
      </c>
      <c r="G28" s="84">
        <v>2.4</v>
      </c>
      <c r="H28" s="84">
        <v>2.4</v>
      </c>
    </row>
    <row r="29" spans="1:8" ht="15.75">
      <c r="A29" s="8" t="s">
        <v>26</v>
      </c>
      <c r="B29" s="57">
        <v>555</v>
      </c>
      <c r="C29" s="63" t="s">
        <v>9</v>
      </c>
      <c r="D29" s="63"/>
      <c r="E29" s="66"/>
      <c r="F29" s="53"/>
      <c r="G29" s="80">
        <f>G30</f>
        <v>80.7</v>
      </c>
      <c r="H29" s="80">
        <f>H30</f>
        <v>80.7</v>
      </c>
    </row>
    <row r="30" spans="1:8" ht="15.75">
      <c r="A30" s="8" t="s">
        <v>27</v>
      </c>
      <c r="B30" s="57">
        <v>555</v>
      </c>
      <c r="C30" s="63" t="s">
        <v>9</v>
      </c>
      <c r="D30" s="63" t="s">
        <v>14</v>
      </c>
      <c r="E30" s="66"/>
      <c r="F30" s="53"/>
      <c r="G30" s="80">
        <f>G31</f>
        <v>80.7</v>
      </c>
      <c r="H30" s="80">
        <f>H31</f>
        <v>80.7</v>
      </c>
    </row>
    <row r="31" spans="1:8" ht="15.75">
      <c r="A31" s="5" t="s">
        <v>56</v>
      </c>
      <c r="B31" s="55">
        <v>555</v>
      </c>
      <c r="C31" s="64" t="s">
        <v>9</v>
      </c>
      <c r="D31" s="64" t="s">
        <v>14</v>
      </c>
      <c r="E31" s="65" t="s">
        <v>68</v>
      </c>
      <c r="F31" s="67"/>
      <c r="G31" s="84">
        <v>80.7</v>
      </c>
      <c r="H31" s="84">
        <v>80.7</v>
      </c>
    </row>
    <row r="32" spans="1:8" ht="63">
      <c r="A32" s="5" t="s">
        <v>28</v>
      </c>
      <c r="B32" s="55">
        <v>555</v>
      </c>
      <c r="C32" s="64" t="s">
        <v>9</v>
      </c>
      <c r="D32" s="64" t="s">
        <v>14</v>
      </c>
      <c r="E32" s="65" t="s">
        <v>74</v>
      </c>
      <c r="F32" s="67"/>
      <c r="G32" s="84">
        <v>80.7</v>
      </c>
      <c r="H32" s="84">
        <v>80.7</v>
      </c>
    </row>
    <row r="33" spans="1:8" ht="75">
      <c r="A33" s="49" t="s">
        <v>104</v>
      </c>
      <c r="B33" s="56">
        <v>555</v>
      </c>
      <c r="C33" s="64" t="s">
        <v>9</v>
      </c>
      <c r="D33" s="64" t="s">
        <v>14</v>
      </c>
      <c r="E33" s="65" t="s">
        <v>74</v>
      </c>
      <c r="F33" s="67">
        <v>100</v>
      </c>
      <c r="G33" s="84">
        <v>79.8</v>
      </c>
      <c r="H33" s="84">
        <v>79.8</v>
      </c>
    </row>
    <row r="34" spans="1:8" ht="31.5">
      <c r="A34" s="5" t="s">
        <v>12</v>
      </c>
      <c r="B34" s="55">
        <v>555</v>
      </c>
      <c r="C34" s="64" t="s">
        <v>9</v>
      </c>
      <c r="D34" s="64" t="s">
        <v>14</v>
      </c>
      <c r="E34" s="65" t="s">
        <v>74</v>
      </c>
      <c r="F34" s="64" t="s">
        <v>13</v>
      </c>
      <c r="G34" s="84">
        <v>79.8</v>
      </c>
      <c r="H34" s="84">
        <v>79.8</v>
      </c>
    </row>
    <row r="35" spans="1:8" ht="31.5">
      <c r="A35" s="5" t="s">
        <v>15</v>
      </c>
      <c r="B35" s="55">
        <v>555</v>
      </c>
      <c r="C35" s="64" t="s">
        <v>9</v>
      </c>
      <c r="D35" s="64" t="s">
        <v>14</v>
      </c>
      <c r="E35" s="65" t="s">
        <v>74</v>
      </c>
      <c r="F35" s="64" t="s">
        <v>16</v>
      </c>
      <c r="G35" s="84">
        <f>G36</f>
        <v>0.9</v>
      </c>
      <c r="H35" s="84">
        <f>H36</f>
        <v>0.9</v>
      </c>
    </row>
    <row r="36" spans="1:8" ht="47.25">
      <c r="A36" s="5" t="s">
        <v>107</v>
      </c>
      <c r="B36" s="55">
        <v>555</v>
      </c>
      <c r="C36" s="64" t="s">
        <v>9</v>
      </c>
      <c r="D36" s="64" t="s">
        <v>14</v>
      </c>
      <c r="E36" s="65" t="s">
        <v>74</v>
      </c>
      <c r="F36" s="64" t="s">
        <v>17</v>
      </c>
      <c r="G36" s="84">
        <v>0.9</v>
      </c>
      <c r="H36" s="84">
        <v>0.9</v>
      </c>
    </row>
    <row r="37" spans="1:8" s="12" customFormat="1" ht="31.5">
      <c r="A37" s="8" t="s">
        <v>45</v>
      </c>
      <c r="B37" s="57">
        <v>555</v>
      </c>
      <c r="C37" s="63" t="s">
        <v>14</v>
      </c>
      <c r="D37" s="63"/>
      <c r="E37" s="66"/>
      <c r="F37" s="63"/>
      <c r="G37" s="80">
        <f>G38</f>
        <v>3</v>
      </c>
      <c r="H37" s="80">
        <f>H38</f>
        <v>3</v>
      </c>
    </row>
    <row r="38" spans="1:8" s="12" customFormat="1" ht="36" customHeight="1">
      <c r="A38" s="49" t="s">
        <v>110</v>
      </c>
      <c r="B38" s="56">
        <v>555</v>
      </c>
      <c r="C38" s="63" t="s">
        <v>14</v>
      </c>
      <c r="D38" s="63" t="s">
        <v>32</v>
      </c>
      <c r="E38" s="66"/>
      <c r="F38" s="63"/>
      <c r="G38" s="80">
        <f>G39</f>
        <v>3</v>
      </c>
      <c r="H38" s="80">
        <f>H39</f>
        <v>3</v>
      </c>
    </row>
    <row r="39" spans="1:8" ht="15.75">
      <c r="A39" s="5" t="s">
        <v>56</v>
      </c>
      <c r="B39" s="55">
        <v>555</v>
      </c>
      <c r="C39" s="64" t="s">
        <v>14</v>
      </c>
      <c r="D39" s="64" t="s">
        <v>32</v>
      </c>
      <c r="E39" s="65" t="s">
        <v>68</v>
      </c>
      <c r="F39" s="64"/>
      <c r="G39" s="84">
        <f t="shared" ref="G39:H41" si="2">G40</f>
        <v>3</v>
      </c>
      <c r="H39" s="84">
        <f t="shared" si="2"/>
        <v>3</v>
      </c>
    </row>
    <row r="40" spans="1:8" ht="35.25" customHeight="1">
      <c r="A40" s="5" t="s">
        <v>46</v>
      </c>
      <c r="B40" s="55">
        <v>555</v>
      </c>
      <c r="C40" s="64" t="s">
        <v>14</v>
      </c>
      <c r="D40" s="64" t="s">
        <v>32</v>
      </c>
      <c r="E40" s="65" t="s">
        <v>75</v>
      </c>
      <c r="F40" s="64"/>
      <c r="G40" s="84">
        <f t="shared" si="2"/>
        <v>3</v>
      </c>
      <c r="H40" s="84">
        <f t="shared" si="2"/>
        <v>3</v>
      </c>
    </row>
    <row r="41" spans="1:8" ht="31.5">
      <c r="A41" s="5" t="s">
        <v>15</v>
      </c>
      <c r="B41" s="55">
        <v>555</v>
      </c>
      <c r="C41" s="64" t="s">
        <v>14</v>
      </c>
      <c r="D41" s="64" t="s">
        <v>32</v>
      </c>
      <c r="E41" s="65" t="s">
        <v>75</v>
      </c>
      <c r="F41" s="64" t="s">
        <v>16</v>
      </c>
      <c r="G41" s="84">
        <f t="shared" si="2"/>
        <v>3</v>
      </c>
      <c r="H41" s="84">
        <f t="shared" si="2"/>
        <v>3</v>
      </c>
    </row>
    <row r="42" spans="1:8" ht="47.25">
      <c r="A42" s="5" t="s">
        <v>107</v>
      </c>
      <c r="B42" s="55">
        <v>555</v>
      </c>
      <c r="C42" s="64" t="s">
        <v>14</v>
      </c>
      <c r="D42" s="64" t="s">
        <v>32</v>
      </c>
      <c r="E42" s="65" t="s">
        <v>75</v>
      </c>
      <c r="F42" s="64" t="s">
        <v>17</v>
      </c>
      <c r="G42" s="84">
        <v>3</v>
      </c>
      <c r="H42" s="84">
        <v>3</v>
      </c>
    </row>
    <row r="43" spans="1:8" ht="15.75">
      <c r="A43" s="8" t="s">
        <v>29</v>
      </c>
      <c r="B43" s="57">
        <v>555</v>
      </c>
      <c r="C43" s="63" t="s">
        <v>21</v>
      </c>
      <c r="D43" s="63"/>
      <c r="E43" s="66"/>
      <c r="F43" s="63"/>
      <c r="G43" s="80">
        <f t="shared" ref="G43:H47" si="3">G44</f>
        <v>549.5</v>
      </c>
      <c r="H43" s="80">
        <f t="shared" si="3"/>
        <v>525.70000000000005</v>
      </c>
    </row>
    <row r="44" spans="1:8" s="12" customFormat="1" ht="13.5" customHeight="1">
      <c r="A44" s="8" t="s">
        <v>31</v>
      </c>
      <c r="B44" s="57">
        <v>555</v>
      </c>
      <c r="C44" s="63" t="s">
        <v>21</v>
      </c>
      <c r="D44" s="63" t="s">
        <v>32</v>
      </c>
      <c r="E44" s="66"/>
      <c r="F44" s="63"/>
      <c r="G44" s="80">
        <f t="shared" si="3"/>
        <v>549.5</v>
      </c>
      <c r="H44" s="80">
        <f t="shared" si="3"/>
        <v>525.70000000000005</v>
      </c>
    </row>
    <row r="45" spans="1:8" s="12" customFormat="1" ht="61.5" customHeight="1">
      <c r="A45" s="15" t="s">
        <v>47</v>
      </c>
      <c r="B45" s="58">
        <v>555</v>
      </c>
      <c r="C45" s="68" t="s">
        <v>21</v>
      </c>
      <c r="D45" s="68" t="s">
        <v>32</v>
      </c>
      <c r="E45" s="69" t="s">
        <v>76</v>
      </c>
      <c r="F45" s="68"/>
      <c r="G45" s="84">
        <f t="shared" si="3"/>
        <v>549.5</v>
      </c>
      <c r="H45" s="84">
        <f t="shared" si="3"/>
        <v>525.70000000000005</v>
      </c>
    </row>
    <row r="46" spans="1:8" s="12" customFormat="1" ht="69.75" customHeight="1">
      <c r="A46" s="15" t="s">
        <v>95</v>
      </c>
      <c r="B46" s="58">
        <v>555</v>
      </c>
      <c r="C46" s="68" t="s">
        <v>21</v>
      </c>
      <c r="D46" s="68" t="s">
        <v>32</v>
      </c>
      <c r="E46" s="69" t="s">
        <v>93</v>
      </c>
      <c r="F46" s="68"/>
      <c r="G46" s="84">
        <f t="shared" si="3"/>
        <v>549.5</v>
      </c>
      <c r="H46" s="84">
        <f t="shared" si="3"/>
        <v>525.70000000000005</v>
      </c>
    </row>
    <row r="47" spans="1:8" s="12" customFormat="1" ht="34.5" customHeight="1">
      <c r="A47" s="5" t="s">
        <v>15</v>
      </c>
      <c r="B47" s="55">
        <v>555</v>
      </c>
      <c r="C47" s="68" t="s">
        <v>21</v>
      </c>
      <c r="D47" s="68" t="s">
        <v>32</v>
      </c>
      <c r="E47" s="69" t="s">
        <v>93</v>
      </c>
      <c r="F47" s="68" t="s">
        <v>16</v>
      </c>
      <c r="G47" s="84">
        <f t="shared" si="3"/>
        <v>549.5</v>
      </c>
      <c r="H47" s="84">
        <f t="shared" si="3"/>
        <v>525.70000000000005</v>
      </c>
    </row>
    <row r="48" spans="1:8" s="12" customFormat="1" ht="34.5" customHeight="1">
      <c r="A48" s="5" t="s">
        <v>107</v>
      </c>
      <c r="B48" s="55">
        <v>555</v>
      </c>
      <c r="C48" s="68" t="s">
        <v>21</v>
      </c>
      <c r="D48" s="68" t="s">
        <v>32</v>
      </c>
      <c r="E48" s="69" t="s">
        <v>93</v>
      </c>
      <c r="F48" s="68" t="s">
        <v>17</v>
      </c>
      <c r="G48" s="84">
        <v>549.5</v>
      </c>
      <c r="H48" s="84">
        <v>525.70000000000005</v>
      </c>
    </row>
    <row r="49" spans="1:8" ht="15.75">
      <c r="A49" s="8" t="s">
        <v>33</v>
      </c>
      <c r="B49" s="57">
        <v>555</v>
      </c>
      <c r="C49" s="63" t="s">
        <v>30</v>
      </c>
      <c r="D49" s="63"/>
      <c r="E49" s="66"/>
      <c r="F49" s="63"/>
      <c r="G49" s="80">
        <f>G50+G54</f>
        <v>253.7</v>
      </c>
      <c r="H49" s="80">
        <f>H50+H54</f>
        <v>195.5</v>
      </c>
    </row>
    <row r="50" spans="1:8" ht="30.75" customHeight="1">
      <c r="A50" s="36" t="s">
        <v>89</v>
      </c>
      <c r="B50" s="59">
        <v>555</v>
      </c>
      <c r="C50" s="70">
        <v>5</v>
      </c>
      <c r="D50" s="71">
        <v>2</v>
      </c>
      <c r="E50" s="72"/>
      <c r="F50" s="63"/>
      <c r="G50" s="80">
        <f t="shared" ref="G50:H52" si="4">G51</f>
        <v>249.2</v>
      </c>
      <c r="H50" s="80">
        <f t="shared" si="4"/>
        <v>195.5</v>
      </c>
    </row>
    <row r="51" spans="1:8" ht="30.75" customHeight="1">
      <c r="A51" s="15" t="s">
        <v>88</v>
      </c>
      <c r="B51" s="60">
        <v>555</v>
      </c>
      <c r="C51" s="73">
        <v>5</v>
      </c>
      <c r="D51" s="74">
        <v>2</v>
      </c>
      <c r="E51" s="75" t="s">
        <v>103</v>
      </c>
      <c r="F51" s="68"/>
      <c r="G51" s="84">
        <f t="shared" si="4"/>
        <v>249.2</v>
      </c>
      <c r="H51" s="84">
        <f t="shared" si="4"/>
        <v>195.5</v>
      </c>
    </row>
    <row r="52" spans="1:8" ht="30.75" customHeight="1">
      <c r="A52" s="5" t="s">
        <v>15</v>
      </c>
      <c r="B52" s="61">
        <v>555</v>
      </c>
      <c r="C52" s="73">
        <v>5</v>
      </c>
      <c r="D52" s="74">
        <v>2</v>
      </c>
      <c r="E52" s="75" t="s">
        <v>103</v>
      </c>
      <c r="F52" s="68" t="s">
        <v>16</v>
      </c>
      <c r="G52" s="84">
        <f t="shared" si="4"/>
        <v>249.2</v>
      </c>
      <c r="H52" s="84">
        <f t="shared" si="4"/>
        <v>195.5</v>
      </c>
    </row>
    <row r="53" spans="1:8" ht="30.75" customHeight="1">
      <c r="A53" s="5" t="s">
        <v>107</v>
      </c>
      <c r="B53" s="61">
        <v>555</v>
      </c>
      <c r="C53" s="73">
        <v>5</v>
      </c>
      <c r="D53" s="74">
        <v>2</v>
      </c>
      <c r="E53" s="75" t="s">
        <v>103</v>
      </c>
      <c r="F53" s="68" t="s">
        <v>17</v>
      </c>
      <c r="G53" s="84">
        <v>249.2</v>
      </c>
      <c r="H53" s="84">
        <v>195.5</v>
      </c>
    </row>
    <row r="54" spans="1:8" s="12" customFormat="1" ht="19.5" customHeight="1">
      <c r="A54" s="24" t="s">
        <v>34</v>
      </c>
      <c r="B54" s="62">
        <v>555</v>
      </c>
      <c r="C54" s="63" t="s">
        <v>30</v>
      </c>
      <c r="D54" s="63" t="s">
        <v>14</v>
      </c>
      <c r="E54" s="66"/>
      <c r="F54" s="63"/>
      <c r="G54" s="80">
        <f>G55</f>
        <v>4.5</v>
      </c>
      <c r="H54" s="80">
        <v>0</v>
      </c>
    </row>
    <row r="55" spans="1:8" s="12" customFormat="1" ht="36.75" customHeight="1">
      <c r="A55" s="15" t="s">
        <v>91</v>
      </c>
      <c r="B55" s="58">
        <v>555</v>
      </c>
      <c r="C55" s="68" t="s">
        <v>30</v>
      </c>
      <c r="D55" s="68" t="s">
        <v>14</v>
      </c>
      <c r="E55" s="69" t="s">
        <v>102</v>
      </c>
      <c r="F55" s="68"/>
      <c r="G55" s="84">
        <f>G56</f>
        <v>4.5</v>
      </c>
      <c r="H55" s="84">
        <v>0</v>
      </c>
    </row>
    <row r="56" spans="1:8" s="12" customFormat="1" ht="36.75" customHeight="1">
      <c r="A56" s="5" t="s">
        <v>15</v>
      </c>
      <c r="B56" s="55">
        <v>555</v>
      </c>
      <c r="C56" s="68" t="s">
        <v>30</v>
      </c>
      <c r="D56" s="68" t="s">
        <v>14</v>
      </c>
      <c r="E56" s="69" t="s">
        <v>102</v>
      </c>
      <c r="F56" s="68" t="s">
        <v>16</v>
      </c>
      <c r="G56" s="84">
        <f>G57</f>
        <v>4.5</v>
      </c>
      <c r="H56" s="84">
        <v>0</v>
      </c>
    </row>
    <row r="57" spans="1:8" s="12" customFormat="1" ht="36.75" customHeight="1">
      <c r="A57" s="5" t="s">
        <v>107</v>
      </c>
      <c r="B57" s="55">
        <v>555</v>
      </c>
      <c r="C57" s="68" t="s">
        <v>30</v>
      </c>
      <c r="D57" s="68" t="s">
        <v>14</v>
      </c>
      <c r="E57" s="69" t="s">
        <v>102</v>
      </c>
      <c r="F57" s="68" t="s">
        <v>17</v>
      </c>
      <c r="G57" s="84">
        <v>4.5</v>
      </c>
      <c r="H57" s="84">
        <v>0</v>
      </c>
    </row>
    <row r="58" spans="1:8" ht="20.25" customHeight="1">
      <c r="A58" s="24" t="s">
        <v>121</v>
      </c>
      <c r="B58" s="62">
        <v>555</v>
      </c>
      <c r="C58" s="76">
        <v>99</v>
      </c>
      <c r="D58" s="76"/>
      <c r="E58" s="77"/>
      <c r="F58" s="53"/>
      <c r="G58" s="80">
        <f t="shared" ref="G58:H60" si="5">G59</f>
        <v>56.6</v>
      </c>
      <c r="H58" s="80">
        <f t="shared" si="5"/>
        <v>111.8</v>
      </c>
    </row>
    <row r="59" spans="1:8" ht="13.5" customHeight="1">
      <c r="A59" s="15" t="s">
        <v>121</v>
      </c>
      <c r="B59" s="58">
        <v>555</v>
      </c>
      <c r="C59" s="78">
        <v>99</v>
      </c>
      <c r="D59" s="78">
        <v>99</v>
      </c>
      <c r="E59" s="79"/>
      <c r="F59" s="67"/>
      <c r="G59" s="84">
        <f t="shared" si="5"/>
        <v>56.6</v>
      </c>
      <c r="H59" s="84">
        <f t="shared" si="5"/>
        <v>111.8</v>
      </c>
    </row>
    <row r="60" spans="1:8" ht="16.5" customHeight="1">
      <c r="A60" s="15" t="s">
        <v>121</v>
      </c>
      <c r="B60" s="58">
        <v>555</v>
      </c>
      <c r="C60" s="78">
        <v>99</v>
      </c>
      <c r="D60" s="78">
        <v>99</v>
      </c>
      <c r="E60" s="79">
        <v>9990000</v>
      </c>
      <c r="F60" s="67"/>
      <c r="G60" s="84">
        <f t="shared" si="5"/>
        <v>56.6</v>
      </c>
      <c r="H60" s="84">
        <f t="shared" si="5"/>
        <v>111.8</v>
      </c>
    </row>
    <row r="61" spans="1:8" ht="15" customHeight="1">
      <c r="A61" s="5" t="s">
        <v>121</v>
      </c>
      <c r="B61" s="55">
        <v>555</v>
      </c>
      <c r="C61" s="78">
        <v>99</v>
      </c>
      <c r="D61" s="78">
        <v>99</v>
      </c>
      <c r="E61" s="79">
        <v>9990000</v>
      </c>
      <c r="F61" s="67">
        <v>999</v>
      </c>
      <c r="G61" s="84">
        <v>56.6</v>
      </c>
      <c r="H61" s="84">
        <v>111.8</v>
      </c>
    </row>
    <row r="62" spans="1:8" ht="15.75">
      <c r="A62" s="3" t="s">
        <v>49</v>
      </c>
      <c r="B62" s="3"/>
      <c r="C62" s="9"/>
      <c r="D62" s="34"/>
      <c r="E62" s="35"/>
      <c r="F62" s="9"/>
      <c r="G62" s="80">
        <f>G58+G49+G43+G37+G29+G7</f>
        <v>2344.3000000000002</v>
      </c>
      <c r="H62" s="81">
        <f>H58+H49+H43+H37+H29+H7</f>
        <v>2317.5</v>
      </c>
    </row>
    <row r="63" spans="1:8">
      <c r="D63" s="31"/>
      <c r="E63" s="30"/>
    </row>
    <row r="64" spans="1:8">
      <c r="D64" s="31"/>
      <c r="E64" s="30"/>
    </row>
    <row r="65" spans="4:5">
      <c r="D65" s="31"/>
      <c r="E65" s="30"/>
    </row>
    <row r="66" spans="4:5">
      <c r="D66" s="31"/>
      <c r="E66" s="30"/>
    </row>
    <row r="67" spans="4:5">
      <c r="D67" s="31"/>
      <c r="E67" s="30"/>
    </row>
    <row r="68" spans="4:5">
      <c r="D68" s="31"/>
      <c r="E68" s="30"/>
    </row>
    <row r="69" spans="4:5">
      <c r="D69" s="31"/>
      <c r="E69" s="30"/>
    </row>
    <row r="70" spans="4:5">
      <c r="D70" s="31"/>
      <c r="E70" s="30"/>
    </row>
    <row r="71" spans="4:5">
      <c r="D71" s="31"/>
      <c r="E71" s="30"/>
    </row>
    <row r="72" spans="4:5">
      <c r="E72" s="30"/>
    </row>
    <row r="73" spans="4:5">
      <c r="E73" s="30"/>
    </row>
  </sheetData>
  <mergeCells count="8">
    <mergeCell ref="H5:H6"/>
    <mergeCell ref="D1:G1"/>
    <mergeCell ref="F2:G2"/>
    <mergeCell ref="A3:G3"/>
    <mergeCell ref="A5:A6"/>
    <mergeCell ref="C5:F5"/>
    <mergeCell ref="G5:G6"/>
    <mergeCell ref="B5:B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2016-12-13T13:03:16Z</dcterms:modified>
</cp:coreProperties>
</file>